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tabRatio="945" activeTab="1"/>
  </bookViews>
  <sheets>
    <sheet name="Calculation A (1) " sheetId="1" r:id="rId1"/>
    <sheet name="Cyclone(6)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D31" i="2"/>
  <c r="E13" i="1"/>
  <c r="G21" i="1" l="1"/>
  <c r="D23" i="2"/>
  <c r="D17" i="2"/>
  <c r="D21" i="2" l="1"/>
  <c r="D24" i="2" s="1"/>
  <c r="D29" i="2" s="1"/>
  <c r="D26" i="2" l="1"/>
  <c r="D30" i="2"/>
  <c r="D28" i="2" s="1"/>
  <c r="D27" i="2"/>
  <c r="E43" i="2" l="1"/>
  <c r="E38" i="2"/>
  <c r="C29" i="1" l="1"/>
  <c r="C34" i="1" s="1"/>
  <c r="G27" i="1"/>
  <c r="C26" i="1" l="1"/>
  <c r="C25" i="1"/>
  <c r="C33" i="1"/>
  <c r="G19" i="1" l="1"/>
  <c r="G6" i="1"/>
  <c r="C13" i="1"/>
  <c r="C38" i="1" l="1"/>
  <c r="C14" i="1" l="1"/>
  <c r="G15" i="1" l="1"/>
  <c r="G14" i="1"/>
  <c r="G26" i="1" l="1"/>
  <c r="G44" i="2" l="1"/>
  <c r="E42" i="2"/>
  <c r="E41" i="2"/>
  <c r="E40" i="2"/>
  <c r="E39" i="2"/>
  <c r="G22" i="1" l="1"/>
  <c r="G25" i="1"/>
  <c r="G23" i="1"/>
  <c r="G5" i="1" l="1"/>
  <c r="G24" i="1"/>
  <c r="C35" i="1" l="1"/>
  <c r="C36" i="1" l="1"/>
  <c r="C40" i="1" l="1"/>
  <c r="C42" i="1"/>
  <c r="C43" i="1" s="1"/>
  <c r="G21" i="2" l="1"/>
  <c r="H40" i="2" l="1"/>
  <c r="I40" i="2" s="1"/>
  <c r="H39" i="2" l="1"/>
  <c r="I39" i="2" s="1"/>
  <c r="H38" i="2"/>
  <c r="I38" i="2" s="1"/>
  <c r="H43" i="2"/>
  <c r="I43" i="2" s="1"/>
  <c r="H42" i="2"/>
  <c r="I42" i="2" s="1"/>
  <c r="H41" i="2"/>
  <c r="I41" i="2" s="1"/>
  <c r="I44" i="2" l="1"/>
  <c r="D33" i="2" s="1"/>
  <c r="D34" i="2" s="1"/>
</calcChain>
</file>

<file path=xl/sharedStrings.xml><?xml version="1.0" encoding="utf-8"?>
<sst xmlns="http://schemas.openxmlformats.org/spreadsheetml/2006/main" count="231" uniqueCount="166">
  <si>
    <t>Parameter</t>
  </si>
  <si>
    <t>Value</t>
  </si>
  <si>
    <t>Unit</t>
  </si>
  <si>
    <t>m</t>
  </si>
  <si>
    <t>°C</t>
  </si>
  <si>
    <t>mm</t>
  </si>
  <si>
    <t>Feed Charasteristics</t>
  </si>
  <si>
    <t>Starch mash density</t>
  </si>
  <si>
    <t>Loading time</t>
  </si>
  <si>
    <t>Kg/m3</t>
  </si>
  <si>
    <t>%</t>
  </si>
  <si>
    <t>Kg/h</t>
  </si>
  <si>
    <t>Min</t>
  </si>
  <si>
    <t>Product Charasteristics</t>
  </si>
  <si>
    <t>Flash Tube</t>
  </si>
  <si>
    <t>Energy Balance</t>
  </si>
  <si>
    <t>Qs</t>
  </si>
  <si>
    <t>Ms</t>
  </si>
  <si>
    <t>Cs</t>
  </si>
  <si>
    <r>
      <t>C</t>
    </r>
    <r>
      <rPr>
        <sz val="8"/>
        <color theme="1"/>
        <rFont val="Calibri"/>
        <family val="2"/>
        <scheme val="minor"/>
      </rPr>
      <t>PL</t>
    </r>
  </si>
  <si>
    <r>
      <t>C</t>
    </r>
    <r>
      <rPr>
        <sz val="8"/>
        <color theme="1"/>
        <rFont val="Calibri"/>
        <family val="2"/>
        <scheme val="minor"/>
      </rPr>
      <t>PV</t>
    </r>
  </si>
  <si>
    <t>Tp</t>
  </si>
  <si>
    <t>Tf</t>
  </si>
  <si>
    <t>Tv</t>
  </si>
  <si>
    <t>Xf</t>
  </si>
  <si>
    <t>Xp</t>
  </si>
  <si>
    <t>I</t>
  </si>
  <si>
    <t>J/Kg.K</t>
  </si>
  <si>
    <t>Kg/Kg</t>
  </si>
  <si>
    <t>J/Kg</t>
  </si>
  <si>
    <t>Hi</t>
  </si>
  <si>
    <t>Ho</t>
  </si>
  <si>
    <t>Ma</t>
  </si>
  <si>
    <t>Kg</t>
  </si>
  <si>
    <r>
      <rPr>
        <sz val="14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a</t>
    </r>
  </si>
  <si>
    <t>Va</t>
  </si>
  <si>
    <t>m3</t>
  </si>
  <si>
    <t>m/s</t>
  </si>
  <si>
    <t>Velocity</t>
  </si>
  <si>
    <t>Vs</t>
  </si>
  <si>
    <t>Vt</t>
  </si>
  <si>
    <t>Q</t>
  </si>
  <si>
    <t>m3/s</t>
  </si>
  <si>
    <t>V</t>
  </si>
  <si>
    <t>Duct Internal Dia. /Length</t>
  </si>
  <si>
    <t>Sec.</t>
  </si>
  <si>
    <t>Inlet Air Temp.</t>
  </si>
  <si>
    <t>Largest Particle Size</t>
  </si>
  <si>
    <t>Particle Density</t>
  </si>
  <si>
    <t>Ambient Temp.</t>
  </si>
  <si>
    <t>Description</t>
  </si>
  <si>
    <t>Total heat transfer</t>
  </si>
  <si>
    <t>Mass of dry soild</t>
  </si>
  <si>
    <t>Specific heat of water vapor</t>
  </si>
  <si>
    <t>Specific heat of pure water</t>
  </si>
  <si>
    <t>Temperature of solid</t>
  </si>
  <si>
    <t>Temperature of feed</t>
  </si>
  <si>
    <t>Vaporization Temp.</t>
  </si>
  <si>
    <t>Final vapor temp.</t>
  </si>
  <si>
    <t>Moisture content of feed</t>
  </si>
  <si>
    <t>moisture content of product</t>
  </si>
  <si>
    <t xml:space="preserve">Latent heat of vaporization </t>
  </si>
  <si>
    <t>Mass of air</t>
  </si>
  <si>
    <t>Volume of air at 200°C</t>
  </si>
  <si>
    <t>Ademiluyi et al.2005</t>
  </si>
  <si>
    <t>Engineering tool box 2006a</t>
  </si>
  <si>
    <t>Reference</t>
  </si>
  <si>
    <t>assumed to be at equilibrium with the solids</t>
  </si>
  <si>
    <t>Engineering tool box 2006(b,c)</t>
  </si>
  <si>
    <t>Tp-Tf</t>
  </si>
  <si>
    <t>Tv-Tf</t>
  </si>
  <si>
    <t>Xf-Xp</t>
  </si>
  <si>
    <t>Tp-Tv</t>
  </si>
  <si>
    <t>Tvb-Tv</t>
  </si>
  <si>
    <t>Residence time</t>
  </si>
  <si>
    <t>J</t>
  </si>
  <si>
    <r>
      <t>D</t>
    </r>
    <r>
      <rPr>
        <sz val="9"/>
        <color theme="1"/>
        <rFont val="Calibri"/>
        <family val="2"/>
        <scheme val="minor"/>
      </rPr>
      <t>2 (Particle Size)</t>
    </r>
  </si>
  <si>
    <t>V (actual)</t>
  </si>
  <si>
    <t>Moisture content</t>
  </si>
  <si>
    <t>Pipe Diameter</t>
  </si>
  <si>
    <t>for Fan</t>
  </si>
  <si>
    <t>(McCabe et al. 1993)/for Heater</t>
  </si>
  <si>
    <t>Va(Air Volume)</t>
  </si>
  <si>
    <t>Starch Output  rate</t>
  </si>
  <si>
    <t>Starch Feed rate</t>
  </si>
  <si>
    <t>Length of Dryer Pipe</t>
  </si>
  <si>
    <t>Capacity</t>
  </si>
  <si>
    <t>R(Radius of Return)</t>
  </si>
  <si>
    <t>STARCH FLASH DRYER CALCULATION SHEET</t>
  </si>
  <si>
    <t>Maximum 3 second</t>
  </si>
  <si>
    <t>Velocity Safety Factor</t>
  </si>
  <si>
    <t>Perry&amp;Chilton</t>
  </si>
  <si>
    <t>Avallone and Baumeister</t>
  </si>
  <si>
    <t>Tvb</t>
  </si>
  <si>
    <t>W</t>
  </si>
  <si>
    <t>Kw</t>
  </si>
  <si>
    <t>m3/h</t>
  </si>
  <si>
    <t>Requirement Power</t>
  </si>
  <si>
    <t>Pressure Drop</t>
  </si>
  <si>
    <t>Pa</t>
  </si>
  <si>
    <t>Entry area dimension</t>
  </si>
  <si>
    <t>H</t>
  </si>
  <si>
    <t>Immersion tube dimensions</t>
  </si>
  <si>
    <t>S</t>
  </si>
  <si>
    <t>De</t>
  </si>
  <si>
    <t>Cylindrical part dimension</t>
  </si>
  <si>
    <t>Lb</t>
  </si>
  <si>
    <t>D</t>
  </si>
  <si>
    <t>Lc</t>
  </si>
  <si>
    <t>Dd</t>
  </si>
  <si>
    <t>Temperture at Cyclone inlet</t>
  </si>
  <si>
    <t>oC</t>
  </si>
  <si>
    <t>Pressure at Cyclone inlet</t>
  </si>
  <si>
    <t>mmWg</t>
  </si>
  <si>
    <t>kg/m3</t>
  </si>
  <si>
    <t>Viscosity of air at temp</t>
  </si>
  <si>
    <t>kg/m.s</t>
  </si>
  <si>
    <t>Volume at Cyclone inlet</t>
  </si>
  <si>
    <t>Number of turns in Cyclones</t>
  </si>
  <si>
    <t>Gas residence time in outer vertex</t>
  </si>
  <si>
    <t>sec</t>
  </si>
  <si>
    <t>microns</t>
  </si>
  <si>
    <t>Raw mix particle size and Cyclone efficiency calculation</t>
  </si>
  <si>
    <t>All datas are in Microns size ;</t>
  </si>
  <si>
    <t>Minimum sieve (microns)</t>
  </si>
  <si>
    <t>maximum sieve (microns)</t>
  </si>
  <si>
    <t>% of retained</t>
  </si>
  <si>
    <t>efficiency %</t>
  </si>
  <si>
    <t>`</t>
  </si>
  <si>
    <t>Cyclone Diameter</t>
  </si>
  <si>
    <t>Cut off size of particle(100%)</t>
  </si>
  <si>
    <t>PD parameter</t>
  </si>
  <si>
    <t>Discharge dia</t>
  </si>
  <si>
    <t>Conical part</t>
  </si>
  <si>
    <t>Density of material</t>
  </si>
  <si>
    <t>Density of gases(NTP)</t>
  </si>
  <si>
    <t>Density of the gas</t>
  </si>
  <si>
    <t>Vm(minimum velocity of air)- chocking</t>
  </si>
  <si>
    <t>Number Of  Cyclone</t>
  </si>
  <si>
    <t>Volume at each cyclone</t>
  </si>
  <si>
    <t>&lt; 1.4</t>
  </si>
  <si>
    <t xml:space="preserve">Cyclone Calculation </t>
  </si>
  <si>
    <t>Diffuser Quantity</t>
  </si>
  <si>
    <t>Diffuser Diameter</t>
  </si>
  <si>
    <t>Diffuser Length</t>
  </si>
  <si>
    <t>cummulative efficiency %</t>
  </si>
  <si>
    <t>ton/day</t>
  </si>
  <si>
    <t>Average temp of air in dryer</t>
  </si>
  <si>
    <t>Density of air at 160°C</t>
  </si>
  <si>
    <t>Specific heat of dry soild+12% moisture</t>
  </si>
  <si>
    <t>Outlet Air Temp.</t>
  </si>
  <si>
    <t>35/-20</t>
  </si>
  <si>
    <r>
      <t>Enthalpy of air at 170</t>
    </r>
    <r>
      <rPr>
        <sz val="11"/>
        <color theme="1"/>
        <rFont val="Calibri"/>
        <family val="2"/>
      </rPr>
      <t>°</t>
    </r>
    <r>
      <rPr>
        <sz val="8.8000000000000007"/>
        <color theme="1"/>
        <rFont val="Arial"/>
        <family val="2"/>
      </rPr>
      <t xml:space="preserve">C , </t>
    </r>
    <r>
      <rPr>
        <sz val="11"/>
        <color theme="1"/>
        <rFont val="Arial"/>
        <family val="2"/>
      </rPr>
      <t>1% moisture, x=0.0528</t>
    </r>
  </si>
  <si>
    <r>
      <t>Enthalpy of air at 55</t>
    </r>
    <r>
      <rPr>
        <sz val="11"/>
        <color theme="1"/>
        <rFont val="Calibri"/>
        <family val="2"/>
      </rPr>
      <t>°</t>
    </r>
    <r>
      <rPr>
        <sz val="8.8000000000000007"/>
        <color theme="1"/>
        <rFont val="Arial"/>
        <family val="2"/>
      </rPr>
      <t xml:space="preserve">C , </t>
    </r>
    <r>
      <rPr>
        <sz val="11"/>
        <color theme="1"/>
        <rFont val="Arial"/>
        <family val="2"/>
      </rPr>
      <t>43% moisture , x(ratio)=0.0446</t>
    </r>
  </si>
  <si>
    <t>32 percent over for modified starch</t>
  </si>
  <si>
    <t>Efficiancy:</t>
  </si>
  <si>
    <t xml:space="preserve">Actual Velocity at inlet </t>
  </si>
  <si>
    <t>mean  size</t>
  </si>
  <si>
    <t xml:space="preserve">Velocity </t>
  </si>
  <si>
    <t>PD parameter another Formula</t>
  </si>
  <si>
    <t xml:space="preserve">Starch Out put rate </t>
  </si>
  <si>
    <t>kg/h</t>
  </si>
  <si>
    <t xml:space="preserve">Dried Starch Output rate </t>
  </si>
  <si>
    <t>Waste starch per hour</t>
  </si>
  <si>
    <t xml:space="preserve">Waste Starch per qubic meter of inlet Air </t>
  </si>
  <si>
    <t>mg/m3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</si>
</sst>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#,##0.000"/>
    <numFmt numFmtId="167" formatCode="0.00&quot;%&quot;"/>
    <numFmt numFmtId="168" formatCode="0.0000000"/>
    <numFmt numFmtId="169" formatCode="0.000%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8.8000000000000007"/>
      <color theme="1"/>
      <name val="Arial"/>
      <family val="2"/>
    </font>
    <font>
      <b/>
      <sz val="11"/>
      <color theme="1"/>
      <name val="Calibri"/>
      <family val="2"/>
    </font>
    <font>
      <b/>
      <sz val="14"/>
      <name val="Calibri"/>
      <family val="2"/>
      <scheme val="minor"/>
    </font>
    <font>
      <sz val="10"/>
      <name val="Comic Sans MS"/>
      <family val="4"/>
    </font>
    <font>
      <u/>
      <sz val="10"/>
      <name val="Comic Sans MS"/>
      <family val="4"/>
    </font>
    <font>
      <sz val="26"/>
      <color rgb="FF00B050"/>
      <name val="Comic Sans MS"/>
      <family val="4"/>
    </font>
    <font>
      <sz val="11"/>
      <color theme="1"/>
      <name val="Comic Sans MS"/>
      <family val="4"/>
    </font>
    <font>
      <sz val="16"/>
      <color theme="0"/>
      <name val="Comic Sans MS"/>
      <family val="4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1" fillId="6" borderId="0" xfId="0" applyFont="1" applyFill="1"/>
    <xf numFmtId="0" fontId="11" fillId="6" borderId="0" xfId="0" applyFont="1" applyFill="1" applyAlignment="1">
      <alignment horizontal="left"/>
    </xf>
    <xf numFmtId="0" fontId="12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167" fontId="11" fillId="6" borderId="0" xfId="0" applyNumberFormat="1" applyFont="1" applyFill="1" applyAlignment="1">
      <alignment horizontal="center"/>
    </xf>
    <xf numFmtId="0" fontId="17" fillId="6" borderId="0" xfId="0" applyFont="1" applyFill="1"/>
    <xf numFmtId="0" fontId="17" fillId="6" borderId="0" xfId="0" applyFont="1" applyFill="1" applyAlignment="1">
      <alignment horizontal="center"/>
    </xf>
    <xf numFmtId="0" fontId="17" fillId="6" borderId="0" xfId="0" applyFont="1" applyFill="1" applyAlignment="1">
      <alignment horizontal="right"/>
    </xf>
    <xf numFmtId="0" fontId="17" fillId="6" borderId="0" xfId="0" applyFont="1" applyFill="1" applyAlignment="1">
      <alignment horizontal="left"/>
    </xf>
    <xf numFmtId="0" fontId="18" fillId="6" borderId="0" xfId="0" applyFont="1" applyFill="1"/>
    <xf numFmtId="2" fontId="18" fillId="3" borderId="0" xfId="0" applyNumberFormat="1" applyFont="1" applyFill="1" applyAlignment="1">
      <alignment horizontal="center"/>
    </xf>
    <xf numFmtId="0" fontId="18" fillId="3" borderId="32" xfId="0" applyFont="1" applyFill="1" applyBorder="1"/>
    <xf numFmtId="0" fontId="16" fillId="3" borderId="0" xfId="0" applyFont="1" applyFill="1"/>
    <xf numFmtId="1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8" fillId="8" borderId="26" xfId="0" applyFont="1" applyFill="1" applyBorder="1" applyAlignment="1">
      <alignment horizontal="left"/>
    </xf>
    <xf numFmtId="0" fontId="16" fillId="8" borderId="27" xfId="0" applyFont="1" applyFill="1" applyBorder="1"/>
    <xf numFmtId="2" fontId="17" fillId="8" borderId="27" xfId="0" applyNumberFormat="1" applyFont="1" applyFill="1" applyBorder="1"/>
    <xf numFmtId="0" fontId="17" fillId="8" borderId="28" xfId="0" applyFont="1" applyFill="1" applyBorder="1" applyAlignment="1">
      <alignment horizontal="left"/>
    </xf>
    <xf numFmtId="0" fontId="18" fillId="3" borderId="33" xfId="0" applyFont="1" applyFill="1" applyBorder="1" applyAlignment="1">
      <alignment horizontal="left"/>
    </xf>
    <xf numFmtId="0" fontId="21" fillId="3" borderId="29" xfId="0" applyFont="1" applyFill="1" applyBorder="1" applyAlignment="1">
      <alignment horizontal="left" vertical="center" wrapText="1"/>
    </xf>
    <xf numFmtId="0" fontId="21" fillId="3" borderId="30" xfId="0" applyFont="1" applyFill="1" applyBorder="1" applyAlignment="1">
      <alignment horizontal="center"/>
    </xf>
    <xf numFmtId="0" fontId="21" fillId="3" borderId="31" xfId="0" applyFont="1" applyFill="1" applyBorder="1" applyAlignment="1">
      <alignment horizontal="left"/>
    </xf>
    <xf numFmtId="0" fontId="21" fillId="3" borderId="32" xfId="0" applyFont="1" applyFill="1" applyBorder="1" applyAlignment="1">
      <alignment horizontal="left"/>
    </xf>
    <xf numFmtId="0" fontId="21" fillId="3" borderId="0" xfId="0" applyFont="1" applyFill="1" applyAlignment="1">
      <alignment horizontal="center"/>
    </xf>
    <xf numFmtId="2" fontId="21" fillId="3" borderId="0" xfId="0" applyNumberFormat="1" applyFont="1" applyFill="1" applyAlignment="1">
      <alignment horizontal="center"/>
    </xf>
    <xf numFmtId="0" fontId="21" fillId="3" borderId="33" xfId="0" applyFont="1" applyFill="1" applyBorder="1" applyAlignment="1">
      <alignment horizontal="left"/>
    </xf>
    <xf numFmtId="0" fontId="21" fillId="3" borderId="32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/>
    </xf>
    <xf numFmtId="0" fontId="19" fillId="7" borderId="30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0" fontId="18" fillId="3" borderId="0" xfId="0" applyFont="1" applyFill="1" applyAlignment="1">
      <alignment horizontal="left"/>
    </xf>
    <xf numFmtId="0" fontId="20" fillId="3" borderId="0" xfId="0" applyFont="1" applyFill="1" applyAlignment="1">
      <alignment horizontal="left"/>
    </xf>
    <xf numFmtId="0" fontId="21" fillId="3" borderId="30" xfId="0" applyFont="1" applyFill="1" applyBorder="1" applyAlignment="1">
      <alignment horizontal="left"/>
    </xf>
    <xf numFmtId="0" fontId="17" fillId="8" borderId="27" xfId="0" applyFont="1" applyFill="1" applyBorder="1" applyAlignment="1">
      <alignment horizontal="left"/>
    </xf>
    <xf numFmtId="0" fontId="21" fillId="3" borderId="32" xfId="0" applyFont="1" applyFill="1" applyBorder="1"/>
    <xf numFmtId="0" fontId="21" fillId="3" borderId="0" xfId="0" applyFont="1" applyFill="1"/>
    <xf numFmtId="1" fontId="21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left"/>
    </xf>
    <xf numFmtId="165" fontId="21" fillId="3" borderId="0" xfId="0" applyNumberFormat="1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1" fontId="0" fillId="5" borderId="19" xfId="0" applyNumberForma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21" fillId="3" borderId="30" xfId="0" applyNumberFormat="1" applyFont="1" applyFill="1" applyBorder="1" applyAlignment="1">
      <alignment horizontal="center"/>
    </xf>
    <xf numFmtId="164" fontId="21" fillId="3" borderId="0" xfId="0" applyNumberFormat="1" applyFont="1" applyFill="1" applyAlignment="1">
      <alignment horizontal="center"/>
    </xf>
    <xf numFmtId="0" fontId="19" fillId="7" borderId="29" xfId="0" applyFont="1" applyFill="1" applyBorder="1" applyAlignment="1">
      <alignment horizontal="center" vertical="center" wrapText="1"/>
    </xf>
    <xf numFmtId="1" fontId="18" fillId="3" borderId="32" xfId="0" applyNumberFormat="1" applyFont="1" applyFill="1" applyBorder="1" applyAlignment="1">
      <alignment horizontal="center"/>
    </xf>
    <xf numFmtId="0" fontId="19" fillId="7" borderId="31" xfId="0" applyFont="1" applyFill="1" applyBorder="1" applyAlignment="1">
      <alignment horizontal="center" vertical="center" wrapText="1"/>
    </xf>
    <xf numFmtId="2" fontId="18" fillId="3" borderId="33" xfId="0" applyNumberFormat="1" applyFont="1" applyFill="1" applyBorder="1" applyAlignment="1">
      <alignment horizontal="center"/>
    </xf>
    <xf numFmtId="1" fontId="18" fillId="3" borderId="34" xfId="0" applyNumberFormat="1" applyFont="1" applyFill="1" applyBorder="1" applyAlignment="1">
      <alignment horizontal="left"/>
    </xf>
    <xf numFmtId="1" fontId="18" fillId="3" borderId="35" xfId="0" applyNumberFormat="1" applyFont="1" applyFill="1" applyBorder="1" applyAlignment="1">
      <alignment horizontal="left"/>
    </xf>
    <xf numFmtId="1" fontId="18" fillId="3" borderId="35" xfId="0" applyNumberFormat="1" applyFont="1" applyFill="1" applyBorder="1" applyAlignment="1">
      <alignment horizontal="right"/>
    </xf>
    <xf numFmtId="168" fontId="18" fillId="3" borderId="0" xfId="0" applyNumberFormat="1" applyFont="1" applyFill="1" applyAlignment="1">
      <alignment horizontal="center"/>
    </xf>
    <xf numFmtId="164" fontId="18" fillId="3" borderId="0" xfId="0" applyNumberFormat="1" applyFont="1" applyFill="1" applyAlignment="1">
      <alignment horizontal="center"/>
    </xf>
    <xf numFmtId="0" fontId="21" fillId="3" borderId="32" xfId="0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2" fontId="21" fillId="3" borderId="0" xfId="0" applyNumberFormat="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center"/>
    </xf>
    <xf numFmtId="0" fontId="20" fillId="3" borderId="33" xfId="0" applyFont="1" applyFill="1" applyBorder="1" applyAlignment="1">
      <alignment horizontal="left" vertical="center"/>
    </xf>
    <xf numFmtId="0" fontId="18" fillId="3" borderId="10" xfId="0" applyFont="1" applyFill="1" applyBorder="1" applyAlignment="1">
      <alignment horizontal="left" vertical="center"/>
    </xf>
    <xf numFmtId="0" fontId="16" fillId="3" borderId="0" xfId="0" applyFont="1" applyFill="1" applyBorder="1"/>
    <xf numFmtId="2" fontId="16" fillId="3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1" fontId="16" fillId="3" borderId="0" xfId="0" applyNumberFormat="1" applyFont="1" applyFill="1" applyBorder="1" applyAlignment="1">
      <alignment horizontal="center"/>
    </xf>
    <xf numFmtId="0" fontId="18" fillId="3" borderId="25" xfId="0" applyFont="1" applyFill="1" applyBorder="1" applyAlignment="1">
      <alignment horizontal="left" vertical="center"/>
    </xf>
    <xf numFmtId="0" fontId="16" fillId="3" borderId="14" xfId="0" applyFont="1" applyFill="1" applyBorder="1"/>
    <xf numFmtId="2" fontId="16" fillId="3" borderId="14" xfId="0" applyNumberFormat="1" applyFont="1" applyFill="1" applyBorder="1" applyAlignment="1">
      <alignment horizontal="center"/>
    </xf>
    <xf numFmtId="0" fontId="16" fillId="3" borderId="14" xfId="0" applyFont="1" applyFill="1" applyBorder="1" applyAlignment="1">
      <alignment horizontal="left"/>
    </xf>
    <xf numFmtId="0" fontId="16" fillId="3" borderId="15" xfId="0" applyFont="1" applyFill="1" applyBorder="1" applyAlignment="1">
      <alignment horizontal="left"/>
    </xf>
    <xf numFmtId="169" fontId="18" fillId="3" borderId="36" xfId="0" applyNumberFormat="1" applyFont="1" applyFill="1" applyBorder="1" applyAlignment="1">
      <alignment horizontal="center"/>
    </xf>
    <xf numFmtId="1" fontId="18" fillId="3" borderId="36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685799</xdr:colOff>
      <xdr:row>1</xdr:row>
      <xdr:rowOff>133350</xdr:rowOff>
    </xdr:from>
    <xdr:to>
      <xdr:col>2</xdr:col>
      <xdr:colOff>685799</xdr:colOff>
      <xdr:row>1</xdr:row>
      <xdr:rowOff>944680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4" y="581025"/>
          <a:ext cx="1343025" cy="811330"/>
        </a:xfrm>
        <a:prstGeom prst="rect">
          <a:avLst/>
        </a:prstGeom>
      </xdr:spPr>
    </xdr:pic>
    <xdr:clientData/>
  </xdr:twoCellAnchor>
  <xdr:twoCellAnchor editAs="oneCell">
    <xdr:from>
      <xdr:col>5</xdr:col>
      <xdr:colOff>133656</xdr:colOff>
      <xdr:row>27</xdr:row>
      <xdr:rowOff>249118</xdr:rowOff>
    </xdr:from>
    <xdr:to>
      <xdr:col>8</xdr:col>
      <xdr:colOff>2032871</xdr:colOff>
      <xdr:row>37</xdr:row>
      <xdr:rowOff>218512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42916" y="9286438"/>
          <a:ext cx="5015795" cy="2712594"/>
        </a:xfrm>
        <a:prstGeom prst="rect">
          <a:avLst/>
        </a:prstGeom>
      </xdr:spPr>
    </xdr:pic>
    <xdr:clientData/>
  </xdr:twoCellAnchor>
  <xdr:twoCellAnchor editAs="oneCell">
    <xdr:from>
      <xdr:col>4</xdr:col>
      <xdr:colOff>1668929</xdr:colOff>
      <xdr:row>39</xdr:row>
      <xdr:rowOff>14980</xdr:rowOff>
    </xdr:from>
    <xdr:to>
      <xdr:col>8</xdr:col>
      <xdr:colOff>762515</xdr:colOff>
      <xdr:row>43</xdr:row>
      <xdr:rowOff>132983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8247" y="11911145"/>
          <a:ext cx="3997280" cy="1122050"/>
        </a:xfrm>
        <a:prstGeom prst="rect">
          <a:avLst/>
        </a:prstGeom>
      </xdr:spPr>
    </xdr:pic>
    <xdr:clientData/>
  </xdr:twoCellAnchor>
  <xdr:twoCellAnchor editAs="oneCell">
    <xdr:from>
      <xdr:col>8</xdr:col>
      <xdr:colOff>982980</xdr:colOff>
      <xdr:row>39</xdr:row>
      <xdr:rowOff>108355</xdr:rowOff>
    </xdr:from>
    <xdr:to>
      <xdr:col>9</xdr:col>
      <xdr:colOff>1913107</xdr:colOff>
      <xdr:row>43</xdr:row>
      <xdr:rowOff>61109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08820" y="12612775"/>
          <a:ext cx="3139927" cy="958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16</xdr:row>
      <xdr:rowOff>129540</xdr:rowOff>
    </xdr:from>
    <xdr:to>
      <xdr:col>0</xdr:col>
      <xdr:colOff>563880</xdr:colOff>
      <xdr:row>17</xdr:row>
      <xdr:rowOff>0</xdr:rowOff>
    </xdr:to>
    <xdr:sp macro="" textlink="">
      <xdr:nvSpPr>
        <xdr:cNvPr id="2" name="Line 2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312420" y="3863340"/>
          <a:ext cx="0" cy="9906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253871</xdr:colOff>
      <xdr:row>5</xdr:row>
      <xdr:rowOff>211455</xdr:rowOff>
    </xdr:from>
    <xdr:to>
      <xdr:col>9</xdr:col>
      <xdr:colOff>747190</xdr:colOff>
      <xdr:row>34</xdr:row>
      <xdr:rowOff>310515</xdr:rowOff>
    </xdr:to>
    <xdr:grpSp>
      <xdr:nvGrpSpPr>
        <xdr:cNvPr id="3" name="Group 11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5767165" y="1520302"/>
          <a:ext cx="2770354" cy="9314778"/>
          <a:chOff x="8531629" y="478305"/>
          <a:chExt cx="3378152" cy="7524010"/>
        </a:xfrm>
      </xdr:grpSpPr>
      <xdr:grpSp>
        <xdr:nvGrpSpPr>
          <xdr:cNvPr id="4" name="Group 109">
            <a:extLst>
              <a:ext uri="{FF2B5EF4-FFF2-40B4-BE49-F238E27FC236}">
                <a16:creationId xmlns:a16="http://schemas.microsoft.com/office/drawing/2014/main" xmlns="" id="{00000000-0008-0000-0700-000004000000}"/>
              </a:ext>
            </a:extLst>
          </xdr:cNvPr>
          <xdr:cNvGrpSpPr>
            <a:grpSpLocks/>
          </xdr:cNvGrpSpPr>
        </xdr:nvGrpSpPr>
        <xdr:grpSpPr bwMode="auto">
          <a:xfrm>
            <a:off x="8531629" y="478305"/>
            <a:ext cx="3378152" cy="7524010"/>
            <a:chOff x="8531629" y="478305"/>
            <a:chExt cx="3378152" cy="7524010"/>
          </a:xfrm>
        </xdr:grpSpPr>
        <xdr:grpSp>
          <xdr:nvGrpSpPr>
            <xdr:cNvPr id="7" name="Group 99">
              <a:extLst>
                <a:ext uri="{FF2B5EF4-FFF2-40B4-BE49-F238E27FC236}">
                  <a16:creationId xmlns:a16="http://schemas.microsoft.com/office/drawing/2014/main" xmlns="" id="{00000000-0008-0000-07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684559" y="661941"/>
              <a:ext cx="3014382" cy="7022136"/>
              <a:chOff x="8684559" y="661941"/>
              <a:chExt cx="3014382" cy="7022136"/>
            </a:xfrm>
          </xdr:grpSpPr>
          <xdr:grpSp>
            <xdr:nvGrpSpPr>
              <xdr:cNvPr id="17" name="Group 45">
                <a:extLst>
                  <a:ext uri="{FF2B5EF4-FFF2-40B4-BE49-F238E27FC236}">
                    <a16:creationId xmlns:a16="http://schemas.microsoft.com/office/drawing/2014/main" xmlns="" id="{00000000-0008-0000-0700-000011000000}"/>
                  </a:ext>
                </a:extLst>
              </xdr:cNvPr>
              <xdr:cNvGrpSpPr/>
            </xdr:nvGrpSpPr>
            <xdr:grpSpPr>
              <a:xfrm>
                <a:off x="8849319" y="974597"/>
                <a:ext cx="2306366" cy="6304132"/>
                <a:chOff x="8842405" y="968749"/>
                <a:chExt cx="2316973" cy="6323226"/>
              </a:xfrm>
              <a:gradFill flip="none" rotWithShape="1"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0" scaled="1"/>
                <a:tileRect/>
              </a:gradFill>
            </xdr:grpSpPr>
            <xdr:sp macro="" textlink="">
              <xdr:nvSpPr>
                <xdr:cNvPr id="43" name="Rectangle 42">
                  <a:extLst>
                    <a:ext uri="{FF2B5EF4-FFF2-40B4-BE49-F238E27FC236}">
                      <a16:creationId xmlns:a16="http://schemas.microsoft.com/office/drawing/2014/main" xmlns="" id="{00000000-0008-0000-0700-00002B000000}"/>
                    </a:ext>
                  </a:extLst>
                </xdr:cNvPr>
                <xdr:cNvSpPr/>
              </xdr:nvSpPr>
              <xdr:spPr>
                <a:xfrm>
                  <a:off x="9158555" y="1263304"/>
                  <a:ext cx="1944196" cy="405014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4" name="Trapezoid 43">
                  <a:extLst>
                    <a:ext uri="{FF2B5EF4-FFF2-40B4-BE49-F238E27FC236}">
                      <a16:creationId xmlns:a16="http://schemas.microsoft.com/office/drawing/2014/main" xmlns="" id="{00000000-0008-0000-0700-00002C000000}"/>
                    </a:ext>
                  </a:extLst>
                </xdr:cNvPr>
                <xdr:cNvSpPr/>
              </xdr:nvSpPr>
              <xdr:spPr>
                <a:xfrm>
                  <a:off x="9083052" y="1692865"/>
                  <a:ext cx="2076326" cy="331375"/>
                </a:xfrm>
                <a:prstGeom prst="trapezoid">
                  <a:avLst>
                    <a:gd name="adj" fmla="val 16429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5" name="Rectangle 44">
                  <a:extLst>
                    <a:ext uri="{FF2B5EF4-FFF2-40B4-BE49-F238E27FC236}">
                      <a16:creationId xmlns:a16="http://schemas.microsoft.com/office/drawing/2014/main" xmlns="" id="{00000000-0008-0000-0700-00002D000000}"/>
                    </a:ext>
                  </a:extLst>
                </xdr:cNvPr>
                <xdr:cNvSpPr/>
              </xdr:nvSpPr>
              <xdr:spPr>
                <a:xfrm>
                  <a:off x="9083052" y="2024240"/>
                  <a:ext cx="2076326" cy="2086436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6" name="Trapezoid 45">
                  <a:extLst>
                    <a:ext uri="{FF2B5EF4-FFF2-40B4-BE49-F238E27FC236}">
                      <a16:creationId xmlns:a16="http://schemas.microsoft.com/office/drawing/2014/main" xmlns="" id="{00000000-0008-0000-0700-00002E000000}"/>
                    </a:ext>
                  </a:extLst>
                </xdr:cNvPr>
                <xdr:cNvSpPr/>
              </xdr:nvSpPr>
              <xdr:spPr>
                <a:xfrm rot="10800000">
                  <a:off x="9092491" y="4113228"/>
                  <a:ext cx="2066887" cy="3178747"/>
                </a:xfrm>
                <a:prstGeom prst="trapezoid">
                  <a:avLst>
                    <a:gd name="adj" fmla="val 37384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7" name="Rectangle 46">
                  <a:extLst>
                    <a:ext uri="{FF2B5EF4-FFF2-40B4-BE49-F238E27FC236}">
                      <a16:creationId xmlns:a16="http://schemas.microsoft.com/office/drawing/2014/main" xmlns="" id="{00000000-0008-0000-0700-00002F000000}"/>
                    </a:ext>
                  </a:extLst>
                </xdr:cNvPr>
                <xdr:cNvSpPr/>
              </xdr:nvSpPr>
              <xdr:spPr>
                <a:xfrm>
                  <a:off x="8842405" y="1280353"/>
                  <a:ext cx="334315" cy="711842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8" name="Rectangle 47">
                  <a:extLst>
                    <a:ext uri="{FF2B5EF4-FFF2-40B4-BE49-F238E27FC236}">
                      <a16:creationId xmlns:a16="http://schemas.microsoft.com/office/drawing/2014/main" xmlns="" id="{00000000-0008-0000-0700-000030000000}"/>
                    </a:ext>
                  </a:extLst>
                </xdr:cNvPr>
                <xdr:cNvSpPr/>
              </xdr:nvSpPr>
              <xdr:spPr>
                <a:xfrm>
                  <a:off x="9847518" y="968749"/>
                  <a:ext cx="585146" cy="1386867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</xdr:grpSp>
          <xdr:grpSp>
            <xdr:nvGrpSpPr>
              <xdr:cNvPr id="18" name="Group 67">
                <a:extLst>
                  <a:ext uri="{FF2B5EF4-FFF2-40B4-BE49-F238E27FC236}">
                    <a16:creationId xmlns:a16="http://schemas.microsoft.com/office/drawing/2014/main" xmlns="" id="{00000000-0008-0000-0700-000012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863395" y="852237"/>
                <a:ext cx="2536552" cy="6831840"/>
                <a:chOff x="8863395" y="852237"/>
                <a:chExt cx="2536552" cy="6831840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xmlns="" id="{00000000-0008-0000-0700-000023000000}"/>
                    </a:ext>
                  </a:extLst>
                </xdr:cNvPr>
                <xdr:cNvCxnSpPr/>
              </xdr:nvCxnSpPr>
              <xdr:spPr>
                <a:xfrm>
                  <a:off x="9859227" y="2467401"/>
                  <a:ext cx="601257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6" name="Straight Arrow Connector 35">
                  <a:extLst>
                    <a:ext uri="{FF2B5EF4-FFF2-40B4-BE49-F238E27FC236}">
                      <a16:creationId xmlns:a16="http://schemas.microsoft.com/office/drawing/2014/main" xmlns="" id="{00000000-0008-0000-0700-000024000000}"/>
                    </a:ext>
                  </a:extLst>
                </xdr:cNvPr>
                <xdr:cNvCxnSpPr/>
              </xdr:nvCxnSpPr>
              <xdr:spPr>
                <a:xfrm rot="16200000" flipH="1">
                  <a:off x="8525482" y="1679594"/>
                  <a:ext cx="685221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7" name="Straight Arrow Connector 36">
                  <a:extLst>
                    <a:ext uri="{FF2B5EF4-FFF2-40B4-BE49-F238E27FC236}">
                      <a16:creationId xmlns:a16="http://schemas.microsoft.com/office/drawing/2014/main" xmlns="" id="{00000000-0008-0000-0700-000025000000}"/>
                    </a:ext>
                  </a:extLst>
                </xdr:cNvPr>
                <xdr:cNvCxnSpPr/>
              </xdr:nvCxnSpPr>
              <xdr:spPr>
                <a:xfrm>
                  <a:off x="9032499" y="2100319"/>
                  <a:ext cx="319418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Arrow Connector 37">
                  <a:extLst>
                    <a:ext uri="{FF2B5EF4-FFF2-40B4-BE49-F238E27FC236}">
                      <a16:creationId xmlns:a16="http://schemas.microsoft.com/office/drawing/2014/main" xmlns="" id="{00000000-0008-0000-0700-000026000000}"/>
                    </a:ext>
                  </a:extLst>
                </xdr:cNvPr>
                <xdr:cNvCxnSpPr/>
              </xdr:nvCxnSpPr>
              <xdr:spPr>
                <a:xfrm>
                  <a:off x="9840437" y="852237"/>
                  <a:ext cx="591862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9" name="Straight Arrow Connector 38">
                  <a:extLst>
                    <a:ext uri="{FF2B5EF4-FFF2-40B4-BE49-F238E27FC236}">
                      <a16:creationId xmlns:a16="http://schemas.microsoft.com/office/drawing/2014/main" xmlns="" id="{00000000-0008-0000-0700-000027000000}"/>
                    </a:ext>
                  </a:extLst>
                </xdr:cNvPr>
                <xdr:cNvCxnSpPr/>
              </xdr:nvCxnSpPr>
              <xdr:spPr>
                <a:xfrm rot="5400000">
                  <a:off x="9862656" y="1650425"/>
                  <a:ext cx="1345970" cy="18789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0" name="Straight Arrow Connector 39">
                  <a:extLst>
                    <a:ext uri="{FF2B5EF4-FFF2-40B4-BE49-F238E27FC236}">
                      <a16:creationId xmlns:a16="http://schemas.microsoft.com/office/drawing/2014/main" xmlns="" id="{00000000-0008-0000-0700-000028000000}"/>
                    </a:ext>
                  </a:extLst>
                </xdr:cNvPr>
                <xdr:cNvCxnSpPr/>
              </xdr:nvCxnSpPr>
              <xdr:spPr>
                <a:xfrm rot="16200000" flipH="1">
                  <a:off x="9900156" y="2677821"/>
                  <a:ext cx="2924426" cy="56368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" name="Straight Arrow Connector 40">
                  <a:extLst>
                    <a:ext uri="{FF2B5EF4-FFF2-40B4-BE49-F238E27FC236}">
                      <a16:creationId xmlns:a16="http://schemas.microsoft.com/office/drawing/2014/main" xmlns="" id="{00000000-0008-0000-0700-000029000000}"/>
                    </a:ext>
                  </a:extLst>
                </xdr:cNvPr>
                <xdr:cNvCxnSpPr/>
              </xdr:nvCxnSpPr>
              <xdr:spPr>
                <a:xfrm rot="5400000">
                  <a:off x="9835148" y="5699151"/>
                  <a:ext cx="3120204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2" name="Straight Arrow Connector 41">
                  <a:extLst>
                    <a:ext uri="{FF2B5EF4-FFF2-40B4-BE49-F238E27FC236}">
                      <a16:creationId xmlns:a16="http://schemas.microsoft.com/office/drawing/2014/main" xmlns="" id="{00000000-0008-0000-0700-00002A000000}"/>
                    </a:ext>
                  </a:extLst>
                </xdr:cNvPr>
                <xdr:cNvCxnSpPr/>
              </xdr:nvCxnSpPr>
              <xdr:spPr>
                <a:xfrm flipV="1">
                  <a:off x="9859549" y="7671841"/>
                  <a:ext cx="544890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9" name="Group 98">
                <a:extLst>
                  <a:ext uri="{FF2B5EF4-FFF2-40B4-BE49-F238E27FC236}">
                    <a16:creationId xmlns:a16="http://schemas.microsoft.com/office/drawing/2014/main" xmlns="" id="{00000000-0008-0000-0700-000013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684559" y="661941"/>
                <a:ext cx="3014382" cy="6980471"/>
                <a:chOff x="8684559" y="661941"/>
                <a:chExt cx="3014382" cy="6980471"/>
              </a:xfrm>
            </xdr:grpSpPr>
            <xdr:cxnSp macro="">
              <xdr:nvCxnSpPr>
                <xdr:cNvPr id="20" name="Straight Connector 19">
                  <a:extLst>
                    <a:ext uri="{FF2B5EF4-FFF2-40B4-BE49-F238E27FC236}">
                      <a16:creationId xmlns:a16="http://schemas.microsoft.com/office/drawing/2014/main" xmlns="" id="{00000000-0008-0000-0700-000014000000}"/>
                    </a:ext>
                  </a:extLst>
                </xdr:cNvPr>
                <xdr:cNvCxnSpPr/>
              </xdr:nvCxnSpPr>
              <xdr:spPr>
                <a:xfrm rot="10800000">
                  <a:off x="8684897" y="1292736"/>
                  <a:ext cx="338207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" name="Straight Connector 20">
                  <a:extLst>
                    <a:ext uri="{FF2B5EF4-FFF2-40B4-BE49-F238E27FC236}">
                      <a16:creationId xmlns:a16="http://schemas.microsoft.com/office/drawing/2014/main" xmlns="" id="{00000000-0008-0000-0700-000015000000}"/>
                    </a:ext>
                  </a:extLst>
                </xdr:cNvPr>
                <xdr:cNvCxnSpPr/>
              </xdr:nvCxnSpPr>
              <xdr:spPr>
                <a:xfrm rot="10800000" flipV="1">
                  <a:off x="8722475" y="2014665"/>
                  <a:ext cx="30062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2" name="Straight Connector 21">
                  <a:extLst>
                    <a:ext uri="{FF2B5EF4-FFF2-40B4-BE49-F238E27FC236}">
                      <a16:creationId xmlns:a16="http://schemas.microsoft.com/office/drawing/2014/main" xmlns="" id="{00000000-0008-0000-0700-000016000000}"/>
                    </a:ext>
                  </a:extLst>
                </xdr:cNvPr>
                <xdr:cNvCxnSpPr/>
              </xdr:nvCxnSpPr>
              <xdr:spPr>
                <a:xfrm rot="16200000" flipH="1">
                  <a:off x="9201371" y="2139868"/>
                  <a:ext cx="24472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xmlns="" id="{00000000-0008-0000-0700-000017000000}"/>
                    </a:ext>
                  </a:extLst>
                </xdr:cNvPr>
                <xdr:cNvCxnSpPr/>
              </xdr:nvCxnSpPr>
              <xdr:spPr>
                <a:xfrm rot="16200000" flipH="1">
                  <a:off x="8860758" y="2158222"/>
                  <a:ext cx="30590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" name="Straight Connector 23">
                  <a:extLst>
                    <a:ext uri="{FF2B5EF4-FFF2-40B4-BE49-F238E27FC236}">
                      <a16:creationId xmlns:a16="http://schemas.microsoft.com/office/drawing/2014/main" xmlns="" id="{00000000-0008-0000-0700-000018000000}"/>
                    </a:ext>
                  </a:extLst>
                </xdr:cNvPr>
                <xdr:cNvCxnSpPr/>
              </xdr:nvCxnSpPr>
              <xdr:spPr>
                <a:xfrm rot="5400000">
                  <a:off x="9711958" y="2461283"/>
                  <a:ext cx="25695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" name="Straight Connector 24">
                  <a:extLst>
                    <a:ext uri="{FF2B5EF4-FFF2-40B4-BE49-F238E27FC236}">
                      <a16:creationId xmlns:a16="http://schemas.microsoft.com/office/drawing/2014/main" xmlns="" id="{00000000-0008-0000-0700-000019000000}"/>
                    </a:ext>
                  </a:extLst>
                </xdr:cNvPr>
                <xdr:cNvCxnSpPr/>
              </xdr:nvCxnSpPr>
              <xdr:spPr>
                <a:xfrm rot="5400000">
                  <a:off x="10285466" y="2479637"/>
                  <a:ext cx="293666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xmlns="" id="{00000000-0008-0000-0700-00001A000000}"/>
                    </a:ext>
                  </a:extLst>
                </xdr:cNvPr>
                <xdr:cNvCxnSpPr/>
              </xdr:nvCxnSpPr>
              <xdr:spPr>
                <a:xfrm>
                  <a:off x="10432300" y="2332804"/>
                  <a:ext cx="187893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7" name="Straight Connector 26">
                  <a:extLst>
                    <a:ext uri="{FF2B5EF4-FFF2-40B4-BE49-F238E27FC236}">
                      <a16:creationId xmlns:a16="http://schemas.microsoft.com/office/drawing/2014/main" xmlns="" id="{00000000-0008-0000-0700-00001B000000}"/>
                    </a:ext>
                  </a:extLst>
                </xdr:cNvPr>
                <xdr:cNvCxnSpPr/>
              </xdr:nvCxnSpPr>
              <xdr:spPr>
                <a:xfrm flipV="1">
                  <a:off x="10432300" y="950125"/>
                  <a:ext cx="206682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8" name="Straight Connector 27">
                  <a:extLst>
                    <a:ext uri="{FF2B5EF4-FFF2-40B4-BE49-F238E27FC236}">
                      <a16:creationId xmlns:a16="http://schemas.microsoft.com/office/drawing/2014/main" xmlns="" id="{00000000-0008-0000-0700-00001C000000}"/>
                    </a:ext>
                  </a:extLst>
                </xdr:cNvPr>
                <xdr:cNvCxnSpPr/>
              </xdr:nvCxnSpPr>
              <xdr:spPr>
                <a:xfrm rot="5400000" flipH="1" flipV="1">
                  <a:off x="9659302" y="833882"/>
                  <a:ext cx="305902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9" name="Straight Connector 28">
                  <a:extLst>
                    <a:ext uri="{FF2B5EF4-FFF2-40B4-BE49-F238E27FC236}">
                      <a16:creationId xmlns:a16="http://schemas.microsoft.com/office/drawing/2014/main" xmlns="" id="{00000000-0008-0000-0700-00001D000000}"/>
                    </a:ext>
                  </a:extLst>
                </xdr:cNvPr>
                <xdr:cNvCxnSpPr/>
              </xdr:nvCxnSpPr>
              <xdr:spPr>
                <a:xfrm rot="5400000" flipH="1" flipV="1">
                  <a:off x="10263401" y="809410"/>
                  <a:ext cx="281430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0" name="Straight Connector 29">
                  <a:extLst>
                    <a:ext uri="{FF2B5EF4-FFF2-40B4-BE49-F238E27FC236}">
                      <a16:creationId xmlns:a16="http://schemas.microsoft.com/office/drawing/2014/main" xmlns="" id="{00000000-0008-0000-0700-00001E000000}"/>
                    </a:ext>
                  </a:extLst>
                </xdr:cNvPr>
                <xdr:cNvCxnSpPr/>
              </xdr:nvCxnSpPr>
              <xdr:spPr>
                <a:xfrm>
                  <a:off x="11108714" y="1243791"/>
                  <a:ext cx="516705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1" name="Straight Connector 30">
                  <a:extLst>
                    <a:ext uri="{FF2B5EF4-FFF2-40B4-BE49-F238E27FC236}">
                      <a16:creationId xmlns:a16="http://schemas.microsoft.com/office/drawing/2014/main" xmlns="" id="{00000000-0008-0000-0700-00001F000000}"/>
                    </a:ext>
                  </a:extLst>
                </xdr:cNvPr>
                <xdr:cNvCxnSpPr/>
              </xdr:nvCxnSpPr>
              <xdr:spPr>
                <a:xfrm flipV="1">
                  <a:off x="11155687" y="4131509"/>
                  <a:ext cx="507310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2" name="Straight Connector 31">
                  <a:extLst>
                    <a:ext uri="{FF2B5EF4-FFF2-40B4-BE49-F238E27FC236}">
                      <a16:creationId xmlns:a16="http://schemas.microsoft.com/office/drawing/2014/main" xmlns="" id="{00000000-0008-0000-0700-000020000000}"/>
                    </a:ext>
                  </a:extLst>
                </xdr:cNvPr>
                <xdr:cNvCxnSpPr/>
              </xdr:nvCxnSpPr>
              <xdr:spPr>
                <a:xfrm flipV="1">
                  <a:off x="10413510" y="7263949"/>
                  <a:ext cx="1287065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" name="Straight Connector 32">
                  <a:extLst>
                    <a:ext uri="{FF2B5EF4-FFF2-40B4-BE49-F238E27FC236}">
                      <a16:creationId xmlns:a16="http://schemas.microsoft.com/office/drawing/2014/main" xmlns="" id="{00000000-0008-0000-0700-000021000000}"/>
                    </a:ext>
                  </a:extLst>
                </xdr:cNvPr>
                <xdr:cNvCxnSpPr/>
              </xdr:nvCxnSpPr>
              <xdr:spPr>
                <a:xfrm rot="16200000" flipH="1">
                  <a:off x="9674700" y="7430557"/>
                  <a:ext cx="416027" cy="9395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4" name="Straight Connector 33">
                  <a:extLst>
                    <a:ext uri="{FF2B5EF4-FFF2-40B4-BE49-F238E27FC236}">
                      <a16:creationId xmlns:a16="http://schemas.microsoft.com/office/drawing/2014/main" xmlns="" id="{00000000-0008-0000-0700-000022000000}"/>
                    </a:ext>
                  </a:extLst>
                </xdr:cNvPr>
                <xdr:cNvCxnSpPr/>
              </xdr:nvCxnSpPr>
              <xdr:spPr>
                <a:xfrm rot="16200000" flipH="1">
                  <a:off x="10221560" y="7421162"/>
                  <a:ext cx="318138" cy="28184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8" name="Group 108">
              <a:extLst>
                <a:ext uri="{FF2B5EF4-FFF2-40B4-BE49-F238E27FC236}">
                  <a16:creationId xmlns:a16="http://schemas.microsoft.com/office/drawing/2014/main" xmlns="" id="{00000000-0008-0000-07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531629" y="478305"/>
              <a:ext cx="3378152" cy="7524010"/>
              <a:chOff x="8531629" y="478305"/>
              <a:chExt cx="3378152" cy="7524010"/>
            </a:xfrm>
          </xdr:grpSpPr>
          <xdr:sp macro="" textlink="">
            <xdr:nvSpPr>
              <xdr:cNvPr id="9" name="Rectangle 8">
                <a:extLst>
                  <a:ext uri="{FF2B5EF4-FFF2-40B4-BE49-F238E27FC236}">
                    <a16:creationId xmlns:a16="http://schemas.microsoft.com/office/drawing/2014/main" xmlns="" id="{00000000-0008-0000-0700-000009000000}"/>
                  </a:ext>
                </a:extLst>
              </xdr:cNvPr>
              <xdr:cNvSpPr/>
            </xdr:nvSpPr>
            <xdr:spPr>
              <a:xfrm>
                <a:off x="8531629" y="1542388"/>
                <a:ext cx="244261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H</a:t>
                </a:r>
              </a:p>
            </xdr:txBody>
          </xdr:sp>
          <xdr:sp macro="" textlink="">
            <xdr:nvSpPr>
              <xdr:cNvPr id="10" name="Rectangle 9">
                <a:extLst>
                  <a:ext uri="{FF2B5EF4-FFF2-40B4-BE49-F238E27FC236}">
                    <a16:creationId xmlns:a16="http://schemas.microsoft.com/office/drawing/2014/main" xmlns="" id="{00000000-0008-0000-0700-00000A000000}"/>
                  </a:ext>
                </a:extLst>
              </xdr:cNvPr>
              <xdr:cNvSpPr/>
            </xdr:nvSpPr>
            <xdr:spPr>
              <a:xfrm>
                <a:off x="9130041" y="2307509"/>
                <a:ext cx="197287" cy="183541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W</a:t>
                </a:r>
              </a:p>
            </xdr:txBody>
          </xdr:sp>
          <xdr:sp macro="" textlink="">
            <xdr:nvSpPr>
              <xdr:cNvPr id="11" name="Rectangle 10">
                <a:extLst>
                  <a:ext uri="{FF2B5EF4-FFF2-40B4-BE49-F238E27FC236}">
                    <a16:creationId xmlns:a16="http://schemas.microsoft.com/office/drawing/2014/main" xmlns="" id="{00000000-0008-0000-0700-00000B000000}"/>
                  </a:ext>
                </a:extLst>
              </xdr:cNvPr>
              <xdr:cNvSpPr/>
            </xdr:nvSpPr>
            <xdr:spPr>
              <a:xfrm>
                <a:off x="9896376" y="478305"/>
                <a:ext cx="460337" cy="23248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De</a:t>
                </a:r>
              </a:p>
            </xdr:txBody>
          </xdr:sp>
          <xdr:sp macro="" textlink="">
            <xdr:nvSpPr>
              <xdr:cNvPr id="12" name="Rectangle 11">
                <a:extLst>
                  <a:ext uri="{FF2B5EF4-FFF2-40B4-BE49-F238E27FC236}">
                    <a16:creationId xmlns:a16="http://schemas.microsoft.com/office/drawing/2014/main" xmlns="" id="{00000000-0008-0000-0700-00000C000000}"/>
                  </a:ext>
                </a:extLst>
              </xdr:cNvPr>
              <xdr:cNvSpPr/>
            </xdr:nvSpPr>
            <xdr:spPr>
              <a:xfrm>
                <a:off x="9962460" y="2653773"/>
                <a:ext cx="375786" cy="31813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800"/>
                  <a:t>De</a:t>
                </a:r>
              </a:p>
            </xdr:txBody>
          </xdr:sp>
          <xdr:sp macro="" textlink="">
            <xdr:nvSpPr>
              <xdr:cNvPr id="13" name="Rectangle 12">
                <a:extLst>
                  <a:ext uri="{FF2B5EF4-FFF2-40B4-BE49-F238E27FC236}">
                    <a16:creationId xmlns:a16="http://schemas.microsoft.com/office/drawing/2014/main" xmlns="" id="{00000000-0008-0000-0700-00000D000000}"/>
                  </a:ext>
                </a:extLst>
              </xdr:cNvPr>
              <xdr:cNvSpPr/>
            </xdr:nvSpPr>
            <xdr:spPr>
              <a:xfrm>
                <a:off x="10582614" y="1574166"/>
                <a:ext cx="272445" cy="19577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S</a:t>
                </a:r>
              </a:p>
            </xdr:txBody>
          </xdr:sp>
          <xdr:sp macro="" textlink="">
            <xdr:nvSpPr>
              <xdr:cNvPr id="14" name="Rectangle 13">
                <a:extLst>
                  <a:ext uri="{FF2B5EF4-FFF2-40B4-BE49-F238E27FC236}">
                    <a16:creationId xmlns:a16="http://schemas.microsoft.com/office/drawing/2014/main" xmlns="" id="{00000000-0008-0000-0700-00000E000000}"/>
                  </a:ext>
                </a:extLst>
              </xdr:cNvPr>
              <xdr:cNvSpPr/>
            </xdr:nvSpPr>
            <xdr:spPr>
              <a:xfrm>
                <a:off x="11456315" y="2442929"/>
                <a:ext cx="422759" cy="29366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Lb</a:t>
                </a:r>
              </a:p>
            </xdr:txBody>
          </xdr:sp>
          <xdr:sp macro="" textlink="">
            <xdr:nvSpPr>
              <xdr:cNvPr id="15" name="Rectangle 14">
                <a:extLst>
                  <a:ext uri="{FF2B5EF4-FFF2-40B4-BE49-F238E27FC236}">
                    <a16:creationId xmlns:a16="http://schemas.microsoft.com/office/drawing/2014/main" xmlns="" id="{00000000-0008-0000-0700-00000F000000}"/>
                  </a:ext>
                </a:extLst>
              </xdr:cNvPr>
              <xdr:cNvSpPr/>
            </xdr:nvSpPr>
            <xdr:spPr>
              <a:xfrm>
                <a:off x="11515206" y="5629792"/>
                <a:ext cx="394575" cy="281429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Lc</a:t>
                </a:r>
              </a:p>
            </xdr:txBody>
          </xdr:sp>
          <xdr:sp macro="" textlink="">
            <xdr:nvSpPr>
              <xdr:cNvPr id="16" name="Rectangle 15">
                <a:extLst>
                  <a:ext uri="{FF2B5EF4-FFF2-40B4-BE49-F238E27FC236}">
                    <a16:creationId xmlns:a16="http://schemas.microsoft.com/office/drawing/2014/main" xmlns="" id="{00000000-0008-0000-0700-000010000000}"/>
                  </a:ext>
                </a:extLst>
              </xdr:cNvPr>
              <xdr:cNvSpPr/>
            </xdr:nvSpPr>
            <xdr:spPr>
              <a:xfrm>
                <a:off x="9823474" y="7794302"/>
                <a:ext cx="582468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Dd</a:t>
                </a:r>
              </a:p>
            </xdr:txBody>
          </xdr:sp>
        </xdr:grpSp>
      </xdr:grpSp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xmlns="" id="{00000000-0008-0000-0700-000005000000}"/>
              </a:ext>
            </a:extLst>
          </xdr:cNvPr>
          <xdr:cNvCxnSpPr/>
        </xdr:nvCxnSpPr>
        <xdr:spPr>
          <a:xfrm>
            <a:off x="9107656" y="3556413"/>
            <a:ext cx="2038637" cy="12236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SpPr/>
        </xdr:nvSpPr>
        <xdr:spPr>
          <a:xfrm>
            <a:off x="9737096" y="3678774"/>
            <a:ext cx="582468" cy="23248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  <xdr:twoCellAnchor editAs="oneCell">
    <xdr:from>
      <xdr:col>10</xdr:col>
      <xdr:colOff>354330</xdr:colOff>
      <xdr:row>18</xdr:row>
      <xdr:rowOff>0</xdr:rowOff>
    </xdr:from>
    <xdr:to>
      <xdr:col>14</xdr:col>
      <xdr:colOff>944880</xdr:colOff>
      <xdr:row>31</xdr:row>
      <xdr:rowOff>131206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0" y="3695700"/>
          <a:ext cx="3920490" cy="4192666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7</xdr:row>
      <xdr:rowOff>114041</xdr:rowOff>
    </xdr:from>
    <xdr:to>
      <xdr:col>14</xdr:col>
      <xdr:colOff>929811</xdr:colOff>
      <xdr:row>14</xdr:row>
      <xdr:rowOff>53341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1546601"/>
          <a:ext cx="3909231" cy="2126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8"/>
  <sheetViews>
    <sheetView topLeftCell="B4" zoomScaleNormal="100" workbookViewId="0">
      <selection activeCell="E17" sqref="E17"/>
    </sheetView>
  </sheetViews>
  <sheetFormatPr defaultColWidth="9" defaultRowHeight="14.4" x14ac:dyDescent="0.3"/>
  <cols>
    <col min="1" max="1" width="7.109375" style="2" customWidth="1"/>
    <col min="2" max="2" width="19.5546875" style="5" customWidth="1"/>
    <col min="3" max="3" width="18.6640625" style="5" bestFit="1" customWidth="1"/>
    <col min="4" max="4" width="9" style="5"/>
    <col min="5" max="5" width="26" style="2" customWidth="1"/>
    <col min="6" max="6" width="18.109375" style="2" customWidth="1"/>
    <col min="7" max="7" width="18.33203125" style="2" bestFit="1" customWidth="1"/>
    <col min="8" max="8" width="9" style="2"/>
    <col min="9" max="9" width="32.21875" style="2" customWidth="1"/>
    <col min="10" max="10" width="31.109375" style="5" customWidth="1"/>
    <col min="11" max="16384" width="9" style="2"/>
  </cols>
  <sheetData>
    <row r="1" spans="2:10" ht="35.4" customHeight="1" thickBot="1" x14ac:dyDescent="0.35"/>
    <row r="2" spans="2:10" ht="83.4" customHeight="1" thickBot="1" x14ac:dyDescent="0.4">
      <c r="B2" s="132" t="s">
        <v>88</v>
      </c>
      <c r="C2" s="133"/>
      <c r="D2" s="133"/>
      <c r="E2" s="134"/>
      <c r="F2" s="134"/>
      <c r="G2" s="134"/>
      <c r="H2" s="134"/>
      <c r="I2" s="134"/>
      <c r="J2" s="135"/>
    </row>
    <row r="3" spans="2:10" ht="20.100000000000001" customHeight="1" x14ac:dyDescent="0.3">
      <c r="B3" s="129" t="s">
        <v>6</v>
      </c>
      <c r="C3" s="130"/>
      <c r="D3" s="131"/>
      <c r="F3" s="140" t="s">
        <v>15</v>
      </c>
      <c r="G3" s="140"/>
      <c r="H3" s="140"/>
      <c r="I3" s="136" t="s">
        <v>50</v>
      </c>
      <c r="J3" s="138" t="s">
        <v>66</v>
      </c>
    </row>
    <row r="4" spans="2:10" ht="20.100000000000001" customHeight="1" x14ac:dyDescent="0.3">
      <c r="B4" s="19" t="s">
        <v>0</v>
      </c>
      <c r="C4" s="11" t="s">
        <v>1</v>
      </c>
      <c r="D4" s="38" t="s">
        <v>2</v>
      </c>
      <c r="F4" s="11" t="s">
        <v>0</v>
      </c>
      <c r="G4" s="11" t="s">
        <v>1</v>
      </c>
      <c r="H4" s="11" t="s">
        <v>2</v>
      </c>
      <c r="I4" s="137"/>
      <c r="J4" s="139"/>
    </row>
    <row r="5" spans="2:10" ht="20.100000000000001" customHeight="1" x14ac:dyDescent="0.3">
      <c r="B5" s="20" t="s">
        <v>78</v>
      </c>
      <c r="C5" s="3">
        <v>42</v>
      </c>
      <c r="D5" s="23" t="s">
        <v>10</v>
      </c>
      <c r="F5" s="10" t="s">
        <v>16</v>
      </c>
      <c r="G5" s="15">
        <f>((G7*G22)+(G14*G8*G23)+(G24*G16)+(G15*G8*G25)+(G24*G26*G9))*G6</f>
        <v>7879789319.6363621</v>
      </c>
      <c r="H5" s="10" t="s">
        <v>75</v>
      </c>
      <c r="I5" s="14" t="s">
        <v>51</v>
      </c>
      <c r="J5" s="21" t="s">
        <v>81</v>
      </c>
    </row>
    <row r="6" spans="2:10" ht="30.75" customHeight="1" x14ac:dyDescent="0.3">
      <c r="B6" s="20" t="s">
        <v>7</v>
      </c>
      <c r="C6" s="1">
        <v>1380</v>
      </c>
      <c r="D6" s="23" t="s">
        <v>9</v>
      </c>
      <c r="F6" s="10" t="s">
        <v>17</v>
      </c>
      <c r="G6" s="13">
        <f>(1*C13)</f>
        <v>6986.363636363636</v>
      </c>
      <c r="H6" s="10" t="s">
        <v>33</v>
      </c>
      <c r="I6" s="14" t="s">
        <v>52</v>
      </c>
      <c r="J6" s="21"/>
    </row>
    <row r="7" spans="2:10" ht="37.200000000000003" customHeight="1" x14ac:dyDescent="0.3">
      <c r="B7" s="22" t="s">
        <v>84</v>
      </c>
      <c r="C7" s="12">
        <v>10600</v>
      </c>
      <c r="D7" s="35" t="s">
        <v>11</v>
      </c>
      <c r="F7" s="1" t="s">
        <v>18</v>
      </c>
      <c r="G7" s="46">
        <v>1850</v>
      </c>
      <c r="H7" s="1" t="s">
        <v>27</v>
      </c>
      <c r="I7" s="4" t="s">
        <v>149</v>
      </c>
      <c r="J7" s="23" t="s">
        <v>64</v>
      </c>
    </row>
    <row r="8" spans="2:10" ht="20.100000000000001" customHeight="1" thickBot="1" x14ac:dyDescent="0.35">
      <c r="B8" s="36" t="s">
        <v>8</v>
      </c>
      <c r="C8" s="40">
        <v>10</v>
      </c>
      <c r="D8" s="37" t="s">
        <v>12</v>
      </c>
      <c r="F8" s="1" t="s">
        <v>19</v>
      </c>
      <c r="G8" s="46">
        <v>4187</v>
      </c>
      <c r="H8" s="1" t="s">
        <v>27</v>
      </c>
      <c r="I8" s="4" t="s">
        <v>54</v>
      </c>
      <c r="J8" s="23" t="s">
        <v>65</v>
      </c>
    </row>
    <row r="9" spans="2:10" ht="20.100000000000001" customHeight="1" thickBot="1" x14ac:dyDescent="0.35">
      <c r="B9" s="24"/>
      <c r="F9" s="1" t="s">
        <v>20</v>
      </c>
      <c r="G9" s="46">
        <v>2043</v>
      </c>
      <c r="H9" s="1" t="s">
        <v>27</v>
      </c>
      <c r="I9" s="4" t="s">
        <v>53</v>
      </c>
      <c r="J9" s="23" t="s">
        <v>65</v>
      </c>
    </row>
    <row r="10" spans="2:10" ht="20.100000000000001" customHeight="1" x14ac:dyDescent="0.3">
      <c r="B10" s="129" t="s">
        <v>13</v>
      </c>
      <c r="C10" s="130"/>
      <c r="D10" s="131"/>
      <c r="F10" s="9" t="s">
        <v>21</v>
      </c>
      <c r="G10" s="46">
        <v>160</v>
      </c>
      <c r="H10" s="6" t="s">
        <v>4</v>
      </c>
      <c r="I10" s="4" t="s">
        <v>55</v>
      </c>
      <c r="J10" s="23"/>
    </row>
    <row r="11" spans="2:10" ht="20.100000000000001" customHeight="1" x14ac:dyDescent="0.3">
      <c r="B11" s="19" t="s">
        <v>0</v>
      </c>
      <c r="C11" s="11" t="s">
        <v>1</v>
      </c>
      <c r="D11" s="38" t="s">
        <v>2</v>
      </c>
      <c r="F11" s="9" t="s">
        <v>22</v>
      </c>
      <c r="G11" s="46">
        <v>26</v>
      </c>
      <c r="H11" s="6" t="s">
        <v>4</v>
      </c>
      <c r="I11" s="4" t="s">
        <v>56</v>
      </c>
      <c r="J11" s="23"/>
    </row>
    <row r="12" spans="2:10" ht="20.100000000000001" customHeight="1" x14ac:dyDescent="0.3">
      <c r="B12" s="20" t="s">
        <v>78</v>
      </c>
      <c r="C12" s="3">
        <v>12</v>
      </c>
      <c r="D12" s="23" t="s">
        <v>10</v>
      </c>
      <c r="F12" s="9" t="s">
        <v>23</v>
      </c>
      <c r="G12" s="46">
        <v>100</v>
      </c>
      <c r="H12" s="6" t="s">
        <v>4</v>
      </c>
      <c r="I12" s="4" t="s">
        <v>57</v>
      </c>
      <c r="J12" s="23"/>
    </row>
    <row r="13" spans="2:10" ht="33" customHeight="1" thickBot="1" x14ac:dyDescent="0.35">
      <c r="B13" s="41" t="s">
        <v>83</v>
      </c>
      <c r="C13" s="42">
        <f>C7-C7*(1-((100-C5)/(100-C12)))</f>
        <v>6986.363636363636</v>
      </c>
      <c r="D13" s="43" t="s">
        <v>11</v>
      </c>
      <c r="E13" s="26">
        <f>C13*0.88</f>
        <v>6148</v>
      </c>
      <c r="F13" s="9" t="s">
        <v>93</v>
      </c>
      <c r="G13" s="46">
        <v>170</v>
      </c>
      <c r="H13" s="6" t="s">
        <v>4</v>
      </c>
      <c r="I13" s="4" t="s">
        <v>58</v>
      </c>
      <c r="J13" s="23" t="s">
        <v>67</v>
      </c>
    </row>
    <row r="14" spans="2:10" ht="31.2" customHeight="1" thickBot="1" x14ac:dyDescent="0.35">
      <c r="B14" s="96" t="s">
        <v>86</v>
      </c>
      <c r="C14" s="97">
        <f>C13*24/1000</f>
        <v>167.67272727272726</v>
      </c>
      <c r="D14" s="98" t="s">
        <v>146</v>
      </c>
      <c r="E14" s="5"/>
      <c r="F14" s="1" t="s">
        <v>24</v>
      </c>
      <c r="G14" s="8">
        <f>C5/100</f>
        <v>0.42</v>
      </c>
      <c r="H14" s="1" t="s">
        <v>28</v>
      </c>
      <c r="I14" s="4" t="s">
        <v>59</v>
      </c>
      <c r="J14" s="23"/>
    </row>
    <row r="15" spans="2:10" ht="20.100000000000001" customHeight="1" x14ac:dyDescent="0.3">
      <c r="B15" s="129" t="s">
        <v>14</v>
      </c>
      <c r="C15" s="130"/>
      <c r="D15" s="131"/>
      <c r="F15" s="1" t="s">
        <v>25</v>
      </c>
      <c r="G15" s="8">
        <f>C12/100</f>
        <v>0.12</v>
      </c>
      <c r="H15" s="1" t="s">
        <v>28</v>
      </c>
      <c r="I15" s="4" t="s">
        <v>60</v>
      </c>
      <c r="J15" s="23"/>
    </row>
    <row r="16" spans="2:10" ht="20.100000000000001" customHeight="1" x14ac:dyDescent="0.3">
      <c r="B16" s="19" t="s">
        <v>0</v>
      </c>
      <c r="C16" s="11" t="s">
        <v>1</v>
      </c>
      <c r="D16" s="38" t="s">
        <v>2</v>
      </c>
      <c r="F16" s="6" t="s">
        <v>26</v>
      </c>
      <c r="G16" s="46">
        <v>2256000</v>
      </c>
      <c r="H16" s="1" t="s">
        <v>29</v>
      </c>
      <c r="I16" s="4" t="s">
        <v>61</v>
      </c>
      <c r="J16" s="23"/>
    </row>
    <row r="17" spans="2:10" ht="33.6" customHeight="1" x14ac:dyDescent="0.3">
      <c r="B17" s="20" t="s">
        <v>150</v>
      </c>
      <c r="C17" s="1">
        <v>55</v>
      </c>
      <c r="D17" s="39" t="s">
        <v>4</v>
      </c>
      <c r="F17" s="9" t="s">
        <v>30</v>
      </c>
      <c r="G17" s="46">
        <v>171430</v>
      </c>
      <c r="H17" s="1" t="s">
        <v>29</v>
      </c>
      <c r="I17" s="4" t="s">
        <v>153</v>
      </c>
      <c r="J17" s="23" t="s">
        <v>68</v>
      </c>
    </row>
    <row r="18" spans="2:10" ht="46.2" customHeight="1" x14ac:dyDescent="0.3">
      <c r="B18" s="20" t="s">
        <v>46</v>
      </c>
      <c r="C18" s="1">
        <v>170</v>
      </c>
      <c r="D18" s="39" t="s">
        <v>4</v>
      </c>
      <c r="F18" s="9" t="s">
        <v>31</v>
      </c>
      <c r="G18" s="46">
        <v>319768</v>
      </c>
      <c r="H18" s="1" t="s">
        <v>29</v>
      </c>
      <c r="I18" s="4" t="s">
        <v>152</v>
      </c>
      <c r="J18" s="23" t="s">
        <v>68</v>
      </c>
    </row>
    <row r="19" spans="2:10" ht="33" customHeight="1" x14ac:dyDescent="0.3">
      <c r="B19" s="20" t="s">
        <v>47</v>
      </c>
      <c r="C19" s="1">
        <v>1.5</v>
      </c>
      <c r="D19" s="23" t="s">
        <v>5</v>
      </c>
      <c r="F19" s="1" t="s">
        <v>32</v>
      </c>
      <c r="G19" s="46">
        <f>G5/(G18-G17)</f>
        <v>53120.503981692906</v>
      </c>
      <c r="H19" s="1" t="s">
        <v>11</v>
      </c>
      <c r="I19" s="4" t="s">
        <v>62</v>
      </c>
      <c r="J19" s="23"/>
    </row>
    <row r="20" spans="2:10" ht="20.100000000000001" customHeight="1" x14ac:dyDescent="0.3">
      <c r="B20" s="20" t="s">
        <v>48</v>
      </c>
      <c r="C20" s="1">
        <v>600</v>
      </c>
      <c r="D20" s="23" t="s">
        <v>9</v>
      </c>
      <c r="F20" s="9" t="s">
        <v>34</v>
      </c>
      <c r="G20" s="53">
        <v>0.78</v>
      </c>
      <c r="H20" s="1" t="s">
        <v>9</v>
      </c>
      <c r="I20" s="4" t="s">
        <v>148</v>
      </c>
      <c r="J20" s="23" t="s">
        <v>147</v>
      </c>
    </row>
    <row r="21" spans="2:10" ht="20.100000000000001" customHeight="1" thickBot="1" x14ac:dyDescent="0.35">
      <c r="B21" s="36" t="s">
        <v>49</v>
      </c>
      <c r="C21" s="40" t="s">
        <v>151</v>
      </c>
      <c r="D21" s="44" t="s">
        <v>4</v>
      </c>
      <c r="F21" s="10" t="s">
        <v>35</v>
      </c>
      <c r="G21" s="15">
        <f>(G19/G20)*1</f>
        <v>68103.210232939615</v>
      </c>
      <c r="H21" s="10" t="s">
        <v>96</v>
      </c>
      <c r="I21" s="14" t="s">
        <v>63</v>
      </c>
      <c r="J21" s="27" t="s">
        <v>80</v>
      </c>
    </row>
    <row r="22" spans="2:10" ht="20.100000000000001" customHeight="1" thickBot="1" x14ac:dyDescent="0.35">
      <c r="B22" s="24"/>
      <c r="F22" s="1" t="s">
        <v>69</v>
      </c>
      <c r="G22" s="8">
        <f>G10-G11</f>
        <v>134</v>
      </c>
      <c r="H22" s="6" t="s">
        <v>4</v>
      </c>
      <c r="I22" s="7"/>
      <c r="J22" s="23"/>
    </row>
    <row r="23" spans="2:10" ht="20.100000000000001" customHeight="1" x14ac:dyDescent="0.3">
      <c r="B23" s="129" t="s">
        <v>38</v>
      </c>
      <c r="C23" s="130"/>
      <c r="D23" s="131"/>
      <c r="F23" s="1" t="s">
        <v>70</v>
      </c>
      <c r="G23" s="8">
        <f>G12-G11</f>
        <v>74</v>
      </c>
      <c r="H23" s="6" t="s">
        <v>4</v>
      </c>
      <c r="I23" s="7"/>
      <c r="J23" s="23"/>
    </row>
    <row r="24" spans="2:10" ht="20.100000000000001" customHeight="1" x14ac:dyDescent="0.3">
      <c r="B24" s="19" t="s">
        <v>0</v>
      </c>
      <c r="C24" s="11" t="s">
        <v>1</v>
      </c>
      <c r="D24" s="38" t="s">
        <v>2</v>
      </c>
      <c r="F24" s="1" t="s">
        <v>71</v>
      </c>
      <c r="G24" s="8">
        <f>G14-G15</f>
        <v>0.3</v>
      </c>
      <c r="H24" s="1" t="s">
        <v>28</v>
      </c>
      <c r="I24" s="7"/>
      <c r="J24" s="23"/>
    </row>
    <row r="25" spans="2:10" ht="28.8" customHeight="1" x14ac:dyDescent="0.3">
      <c r="B25" s="28" t="s">
        <v>137</v>
      </c>
      <c r="C25" s="17">
        <f>((565.8*(C20/(C20+997.95)*C26^0.6)/60))</f>
        <v>0.5867887239935432</v>
      </c>
      <c r="D25" s="27" t="s">
        <v>37</v>
      </c>
      <c r="E25" s="34" t="s">
        <v>91</v>
      </c>
      <c r="F25" s="1" t="s">
        <v>72</v>
      </c>
      <c r="G25" s="8">
        <f>G10-G12</f>
        <v>60</v>
      </c>
      <c r="H25" s="6" t="s">
        <v>4</v>
      </c>
      <c r="I25" s="7"/>
      <c r="J25" s="23"/>
    </row>
    <row r="26" spans="2:10" ht="20.100000000000001" customHeight="1" x14ac:dyDescent="0.3">
      <c r="B26" s="29" t="s">
        <v>76</v>
      </c>
      <c r="C26" s="1">
        <f>50/1000</f>
        <v>0.05</v>
      </c>
      <c r="D26" s="23" t="s">
        <v>5</v>
      </c>
      <c r="F26" s="1" t="s">
        <v>73</v>
      </c>
      <c r="G26" s="8">
        <f>G13-G12</f>
        <v>70</v>
      </c>
      <c r="H26" s="6" t="s">
        <v>4</v>
      </c>
      <c r="I26" s="7"/>
      <c r="J26" s="23"/>
    </row>
    <row r="27" spans="2:10" ht="20.100000000000001" customHeight="1" x14ac:dyDescent="0.3">
      <c r="B27" s="29" t="s">
        <v>90</v>
      </c>
      <c r="C27" s="1">
        <v>6.3</v>
      </c>
      <c r="D27" s="23"/>
      <c r="F27" s="10" t="s">
        <v>16</v>
      </c>
      <c r="G27" s="13">
        <f>G5/3600000</f>
        <v>2188.8303665656563</v>
      </c>
      <c r="H27" s="47" t="s">
        <v>95</v>
      </c>
      <c r="I27" s="14" t="s">
        <v>97</v>
      </c>
      <c r="J27" s="48"/>
    </row>
    <row r="28" spans="2:10" ht="20.100000000000001" customHeight="1" x14ac:dyDescent="0.3">
      <c r="B28" s="29" t="s">
        <v>77</v>
      </c>
      <c r="C28" s="8">
        <v>18</v>
      </c>
      <c r="D28" s="23" t="s">
        <v>37</v>
      </c>
      <c r="F28" s="5"/>
      <c r="G28" s="5"/>
      <c r="J28" s="30"/>
    </row>
    <row r="29" spans="2:10" ht="37.799999999999997" customHeight="1" thickBot="1" x14ac:dyDescent="0.35">
      <c r="B29" s="31" t="s">
        <v>82</v>
      </c>
      <c r="C29" s="95">
        <f>ROUNDUP(G21*1,-3)</f>
        <v>69000</v>
      </c>
      <c r="D29" s="45" t="s">
        <v>36</v>
      </c>
      <c r="E29" s="2" t="s">
        <v>154</v>
      </c>
      <c r="F29" s="5"/>
      <c r="G29" s="5"/>
      <c r="J29" s="30"/>
    </row>
    <row r="30" spans="2:10" ht="20.100000000000001" customHeight="1" thickBot="1" x14ac:dyDescent="0.35">
      <c r="B30" s="24"/>
      <c r="F30" s="5"/>
      <c r="G30" s="5"/>
      <c r="J30" s="30"/>
    </row>
    <row r="31" spans="2:10" ht="20.100000000000001" customHeight="1" x14ac:dyDescent="0.3">
      <c r="B31" s="129" t="s">
        <v>44</v>
      </c>
      <c r="C31" s="130"/>
      <c r="D31" s="131"/>
      <c r="F31" s="5"/>
      <c r="G31" s="5"/>
      <c r="J31" s="30"/>
    </row>
    <row r="32" spans="2:10" ht="20.100000000000001" customHeight="1" x14ac:dyDescent="0.3">
      <c r="B32" s="19" t="s">
        <v>0</v>
      </c>
      <c r="C32" s="11" t="s">
        <v>1</v>
      </c>
      <c r="D32" s="38" t="s">
        <v>2</v>
      </c>
      <c r="F32" s="5"/>
      <c r="G32" s="5"/>
      <c r="J32" s="30"/>
    </row>
    <row r="33" spans="2:10" ht="20.100000000000001" customHeight="1" x14ac:dyDescent="0.3">
      <c r="B33" s="29" t="s">
        <v>39</v>
      </c>
      <c r="C33" s="8">
        <f>G6/C20</f>
        <v>11.643939393939393</v>
      </c>
      <c r="D33" s="23" t="s">
        <v>36</v>
      </c>
      <c r="F33" s="5"/>
      <c r="G33" s="5"/>
      <c r="J33" s="30"/>
    </row>
    <row r="34" spans="2:10" ht="20.100000000000001" customHeight="1" x14ac:dyDescent="0.3">
      <c r="B34" s="29" t="s">
        <v>40</v>
      </c>
      <c r="C34" s="46">
        <f>(C29+C33)*1.30413</f>
        <v>90000.155210681813</v>
      </c>
      <c r="D34" s="23" t="s">
        <v>36</v>
      </c>
      <c r="F34" s="5"/>
      <c r="G34" s="5"/>
      <c r="J34" s="30"/>
    </row>
    <row r="35" spans="2:10" ht="20.100000000000001" customHeight="1" x14ac:dyDescent="0.3">
      <c r="B35" s="29" t="s">
        <v>41</v>
      </c>
      <c r="C35" s="8">
        <f>C34/3600</f>
        <v>25.000043114078281</v>
      </c>
      <c r="D35" s="23" t="s">
        <v>42</v>
      </c>
      <c r="F35" s="5"/>
      <c r="G35" s="5"/>
      <c r="J35" s="30"/>
    </row>
    <row r="36" spans="2:10" ht="20.100000000000001" customHeight="1" x14ac:dyDescent="0.3">
      <c r="B36" s="25" t="s">
        <v>79</v>
      </c>
      <c r="C36" s="99">
        <f>ROUNDUP(((((C35/C28)/3.14)^0.5)*2000*1.036),0)</f>
        <v>1379</v>
      </c>
      <c r="D36" s="27" t="s">
        <v>5</v>
      </c>
      <c r="F36" s="5"/>
      <c r="G36" s="5"/>
      <c r="J36" s="30"/>
    </row>
    <row r="37" spans="2:10" ht="20.100000000000001" customHeight="1" x14ac:dyDescent="0.3">
      <c r="B37" s="29" t="s">
        <v>43</v>
      </c>
      <c r="C37" s="8">
        <v>18</v>
      </c>
      <c r="D37" s="23" t="s">
        <v>37</v>
      </c>
      <c r="J37" s="30"/>
    </row>
    <row r="38" spans="2:10" ht="20.100000000000001" customHeight="1" x14ac:dyDescent="0.3">
      <c r="B38" s="25" t="s">
        <v>85</v>
      </c>
      <c r="C38" s="16">
        <f>C28*C39</f>
        <v>43.199999999999996</v>
      </c>
      <c r="D38" s="27" t="s">
        <v>3</v>
      </c>
      <c r="J38" s="30"/>
    </row>
    <row r="39" spans="2:10" ht="20.100000000000001" customHeight="1" x14ac:dyDescent="0.3">
      <c r="B39" s="29" t="s">
        <v>74</v>
      </c>
      <c r="C39" s="8">
        <v>2.4</v>
      </c>
      <c r="D39" s="23" t="s">
        <v>45</v>
      </c>
      <c r="E39" s="49" t="s">
        <v>89</v>
      </c>
      <c r="J39" s="30"/>
    </row>
    <row r="40" spans="2:10" ht="20.100000000000001" customHeight="1" thickBot="1" x14ac:dyDescent="0.35">
      <c r="B40" s="41" t="s">
        <v>87</v>
      </c>
      <c r="C40" s="95">
        <f>3*C36</f>
        <v>4137</v>
      </c>
      <c r="D40" s="45" t="s">
        <v>5</v>
      </c>
      <c r="E40" s="34" t="s">
        <v>92</v>
      </c>
      <c r="J40" s="30"/>
    </row>
    <row r="41" spans="2:10" ht="20.100000000000001" customHeight="1" x14ac:dyDescent="0.3">
      <c r="B41" s="29" t="s">
        <v>142</v>
      </c>
      <c r="C41" s="46">
        <v>2</v>
      </c>
      <c r="D41" s="23"/>
      <c r="J41" s="30"/>
    </row>
    <row r="42" spans="2:10" ht="20.100000000000001" customHeight="1" thickBot="1" x14ac:dyDescent="0.35">
      <c r="B42" s="41" t="s">
        <v>143</v>
      </c>
      <c r="C42" s="95">
        <f>ROUNDDOWN(C36*1.25,-1)</f>
        <v>1720</v>
      </c>
      <c r="D42" s="45" t="s">
        <v>5</v>
      </c>
      <c r="J42" s="30"/>
    </row>
    <row r="43" spans="2:10" ht="20.100000000000001" customHeight="1" thickBot="1" x14ac:dyDescent="0.35">
      <c r="B43" s="41" t="s">
        <v>144</v>
      </c>
      <c r="C43" s="95">
        <f>ROUNDDOWN(C42*3,-1)</f>
        <v>5160</v>
      </c>
      <c r="D43" s="45" t="s">
        <v>5</v>
      </c>
      <c r="J43" s="30"/>
    </row>
    <row r="44" spans="2:10" ht="20.100000000000001" customHeight="1" thickBot="1" x14ac:dyDescent="0.35">
      <c r="B44" s="50"/>
      <c r="C44" s="51"/>
      <c r="D44" s="52"/>
      <c r="E44" s="32"/>
      <c r="F44" s="32"/>
      <c r="G44" s="32"/>
      <c r="H44" s="32"/>
      <c r="I44" s="32"/>
      <c r="J44" s="33"/>
    </row>
    <row r="45" spans="2:10" ht="20.100000000000001" customHeight="1" x14ac:dyDescent="0.3">
      <c r="C45" s="18"/>
    </row>
    <row r="46" spans="2:10" ht="20.100000000000001" customHeight="1" x14ac:dyDescent="0.3">
      <c r="C46" s="18"/>
    </row>
    <row r="47" spans="2:10" ht="20.100000000000001" customHeight="1" x14ac:dyDescent="0.3"/>
    <row r="48" spans="2:10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</sheetData>
  <mergeCells count="9">
    <mergeCell ref="B31:D31"/>
    <mergeCell ref="B3:D3"/>
    <mergeCell ref="B10:D10"/>
    <mergeCell ref="B15:D15"/>
    <mergeCell ref="B2:J2"/>
    <mergeCell ref="I3:I4"/>
    <mergeCell ref="J3:J4"/>
    <mergeCell ref="F3:H3"/>
    <mergeCell ref="B23:D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6" zoomScale="85" zoomScaleNormal="85" workbookViewId="0">
      <selection activeCell="N34" sqref="N34"/>
    </sheetView>
  </sheetViews>
  <sheetFormatPr defaultColWidth="9.109375" defaultRowHeight="15.75" customHeight="1" x14ac:dyDescent="0.4"/>
  <cols>
    <col min="1" max="1" width="4.5546875" style="54" customWidth="1"/>
    <col min="2" max="2" width="26.6640625" style="55" customWidth="1"/>
    <col min="3" max="3" width="9.109375" style="54"/>
    <col min="4" max="4" width="19.109375" style="54" customWidth="1"/>
    <col min="5" max="5" width="11.77734375" style="54" bestFit="1" customWidth="1"/>
    <col min="6" max="6" width="9.109375" style="54"/>
    <col min="7" max="7" width="9.33203125" style="54" customWidth="1"/>
    <col min="8" max="8" width="11.33203125" style="54" customWidth="1"/>
    <col min="9" max="9" width="12.5546875" style="54" customWidth="1"/>
    <col min="10" max="10" width="11.6640625" style="54" customWidth="1"/>
    <col min="11" max="11" width="13.44140625" style="54" customWidth="1"/>
    <col min="12" max="12" width="10.33203125" style="54" customWidth="1"/>
    <col min="13" max="13" width="9.88671875" style="54" customWidth="1"/>
    <col min="14" max="14" width="14.88671875" style="54" customWidth="1"/>
    <col min="15" max="15" width="17" style="54" customWidth="1"/>
    <col min="16" max="16" width="4" style="54" customWidth="1"/>
    <col min="17" max="257" width="9.109375" style="54"/>
    <col min="258" max="258" width="4.5546875" style="54" customWidth="1"/>
    <col min="259" max="259" width="26.6640625" style="54" customWidth="1"/>
    <col min="260" max="260" width="9.109375" style="54"/>
    <col min="261" max="261" width="11.88671875" style="54" customWidth="1"/>
    <col min="262" max="262" width="9.109375" style="54"/>
    <col min="263" max="263" width="9.33203125" style="54" customWidth="1"/>
    <col min="264" max="264" width="11.33203125" style="54" customWidth="1"/>
    <col min="265" max="265" width="12.5546875" style="54" customWidth="1"/>
    <col min="266" max="266" width="11.6640625" style="54" customWidth="1"/>
    <col min="267" max="267" width="13.44140625" style="54" customWidth="1"/>
    <col min="268" max="268" width="10.33203125" style="54" customWidth="1"/>
    <col min="269" max="269" width="9.88671875" style="54" customWidth="1"/>
    <col min="270" max="270" width="14.88671875" style="54" customWidth="1"/>
    <col min="271" max="271" width="17" style="54" customWidth="1"/>
    <col min="272" max="272" width="4" style="54" customWidth="1"/>
    <col min="273" max="513" width="9.109375" style="54"/>
    <col min="514" max="514" width="4.5546875" style="54" customWidth="1"/>
    <col min="515" max="515" width="26.6640625" style="54" customWidth="1"/>
    <col min="516" max="516" width="9.109375" style="54"/>
    <col min="517" max="517" width="11.88671875" style="54" customWidth="1"/>
    <col min="518" max="518" width="9.109375" style="54"/>
    <col min="519" max="519" width="9.33203125" style="54" customWidth="1"/>
    <col min="520" max="520" width="11.33203125" style="54" customWidth="1"/>
    <col min="521" max="521" width="12.5546875" style="54" customWidth="1"/>
    <col min="522" max="522" width="11.6640625" style="54" customWidth="1"/>
    <col min="523" max="523" width="13.44140625" style="54" customWidth="1"/>
    <col min="524" max="524" width="10.33203125" style="54" customWidth="1"/>
    <col min="525" max="525" width="9.88671875" style="54" customWidth="1"/>
    <col min="526" max="526" width="14.88671875" style="54" customWidth="1"/>
    <col min="527" max="527" width="17" style="54" customWidth="1"/>
    <col min="528" max="528" width="4" style="54" customWidth="1"/>
    <col min="529" max="769" width="9.109375" style="54"/>
    <col min="770" max="770" width="4.5546875" style="54" customWidth="1"/>
    <col min="771" max="771" width="26.6640625" style="54" customWidth="1"/>
    <col min="772" max="772" width="9.109375" style="54"/>
    <col min="773" max="773" width="11.88671875" style="54" customWidth="1"/>
    <col min="774" max="774" width="9.109375" style="54"/>
    <col min="775" max="775" width="9.33203125" style="54" customWidth="1"/>
    <col min="776" max="776" width="11.33203125" style="54" customWidth="1"/>
    <col min="777" max="777" width="12.5546875" style="54" customWidth="1"/>
    <col min="778" max="778" width="11.6640625" style="54" customWidth="1"/>
    <col min="779" max="779" width="13.44140625" style="54" customWidth="1"/>
    <col min="780" max="780" width="10.33203125" style="54" customWidth="1"/>
    <col min="781" max="781" width="9.88671875" style="54" customWidth="1"/>
    <col min="782" max="782" width="14.88671875" style="54" customWidth="1"/>
    <col min="783" max="783" width="17" style="54" customWidth="1"/>
    <col min="784" max="784" width="4" style="54" customWidth="1"/>
    <col min="785" max="1025" width="9.109375" style="54"/>
    <col min="1026" max="1026" width="4.5546875" style="54" customWidth="1"/>
    <col min="1027" max="1027" width="26.6640625" style="54" customWidth="1"/>
    <col min="1028" max="1028" width="9.109375" style="54"/>
    <col min="1029" max="1029" width="11.88671875" style="54" customWidth="1"/>
    <col min="1030" max="1030" width="9.109375" style="54"/>
    <col min="1031" max="1031" width="9.33203125" style="54" customWidth="1"/>
    <col min="1032" max="1032" width="11.33203125" style="54" customWidth="1"/>
    <col min="1033" max="1033" width="12.5546875" style="54" customWidth="1"/>
    <col min="1034" max="1034" width="11.6640625" style="54" customWidth="1"/>
    <col min="1035" max="1035" width="13.44140625" style="54" customWidth="1"/>
    <col min="1036" max="1036" width="10.33203125" style="54" customWidth="1"/>
    <col min="1037" max="1037" width="9.88671875" style="54" customWidth="1"/>
    <col min="1038" max="1038" width="14.88671875" style="54" customWidth="1"/>
    <col min="1039" max="1039" width="17" style="54" customWidth="1"/>
    <col min="1040" max="1040" width="4" style="54" customWidth="1"/>
    <col min="1041" max="1281" width="9.109375" style="54"/>
    <col min="1282" max="1282" width="4.5546875" style="54" customWidth="1"/>
    <col min="1283" max="1283" width="26.6640625" style="54" customWidth="1"/>
    <col min="1284" max="1284" width="9.109375" style="54"/>
    <col min="1285" max="1285" width="11.88671875" style="54" customWidth="1"/>
    <col min="1286" max="1286" width="9.109375" style="54"/>
    <col min="1287" max="1287" width="9.33203125" style="54" customWidth="1"/>
    <col min="1288" max="1288" width="11.33203125" style="54" customWidth="1"/>
    <col min="1289" max="1289" width="12.5546875" style="54" customWidth="1"/>
    <col min="1290" max="1290" width="11.6640625" style="54" customWidth="1"/>
    <col min="1291" max="1291" width="13.44140625" style="54" customWidth="1"/>
    <col min="1292" max="1292" width="10.33203125" style="54" customWidth="1"/>
    <col min="1293" max="1293" width="9.88671875" style="54" customWidth="1"/>
    <col min="1294" max="1294" width="14.88671875" style="54" customWidth="1"/>
    <col min="1295" max="1295" width="17" style="54" customWidth="1"/>
    <col min="1296" max="1296" width="4" style="54" customWidth="1"/>
    <col min="1297" max="1537" width="9.109375" style="54"/>
    <col min="1538" max="1538" width="4.5546875" style="54" customWidth="1"/>
    <col min="1539" max="1539" width="26.6640625" style="54" customWidth="1"/>
    <col min="1540" max="1540" width="9.109375" style="54"/>
    <col min="1541" max="1541" width="11.88671875" style="54" customWidth="1"/>
    <col min="1542" max="1542" width="9.109375" style="54"/>
    <col min="1543" max="1543" width="9.33203125" style="54" customWidth="1"/>
    <col min="1544" max="1544" width="11.33203125" style="54" customWidth="1"/>
    <col min="1545" max="1545" width="12.5546875" style="54" customWidth="1"/>
    <col min="1546" max="1546" width="11.6640625" style="54" customWidth="1"/>
    <col min="1547" max="1547" width="13.44140625" style="54" customWidth="1"/>
    <col min="1548" max="1548" width="10.33203125" style="54" customWidth="1"/>
    <col min="1549" max="1549" width="9.88671875" style="54" customWidth="1"/>
    <col min="1550" max="1550" width="14.88671875" style="54" customWidth="1"/>
    <col min="1551" max="1551" width="17" style="54" customWidth="1"/>
    <col min="1552" max="1552" width="4" style="54" customWidth="1"/>
    <col min="1553" max="1793" width="9.109375" style="54"/>
    <col min="1794" max="1794" width="4.5546875" style="54" customWidth="1"/>
    <col min="1795" max="1795" width="26.6640625" style="54" customWidth="1"/>
    <col min="1796" max="1796" width="9.109375" style="54"/>
    <col min="1797" max="1797" width="11.88671875" style="54" customWidth="1"/>
    <col min="1798" max="1798" width="9.109375" style="54"/>
    <col min="1799" max="1799" width="9.33203125" style="54" customWidth="1"/>
    <col min="1800" max="1800" width="11.33203125" style="54" customWidth="1"/>
    <col min="1801" max="1801" width="12.5546875" style="54" customWidth="1"/>
    <col min="1802" max="1802" width="11.6640625" style="54" customWidth="1"/>
    <col min="1803" max="1803" width="13.44140625" style="54" customWidth="1"/>
    <col min="1804" max="1804" width="10.33203125" style="54" customWidth="1"/>
    <col min="1805" max="1805" width="9.88671875" style="54" customWidth="1"/>
    <col min="1806" max="1806" width="14.88671875" style="54" customWidth="1"/>
    <col min="1807" max="1807" width="17" style="54" customWidth="1"/>
    <col min="1808" max="1808" width="4" style="54" customWidth="1"/>
    <col min="1809" max="2049" width="9.109375" style="54"/>
    <col min="2050" max="2050" width="4.5546875" style="54" customWidth="1"/>
    <col min="2051" max="2051" width="26.6640625" style="54" customWidth="1"/>
    <col min="2052" max="2052" width="9.109375" style="54"/>
    <col min="2053" max="2053" width="11.88671875" style="54" customWidth="1"/>
    <col min="2054" max="2054" width="9.109375" style="54"/>
    <col min="2055" max="2055" width="9.33203125" style="54" customWidth="1"/>
    <col min="2056" max="2056" width="11.33203125" style="54" customWidth="1"/>
    <col min="2057" max="2057" width="12.5546875" style="54" customWidth="1"/>
    <col min="2058" max="2058" width="11.6640625" style="54" customWidth="1"/>
    <col min="2059" max="2059" width="13.44140625" style="54" customWidth="1"/>
    <col min="2060" max="2060" width="10.33203125" style="54" customWidth="1"/>
    <col min="2061" max="2061" width="9.88671875" style="54" customWidth="1"/>
    <col min="2062" max="2062" width="14.88671875" style="54" customWidth="1"/>
    <col min="2063" max="2063" width="17" style="54" customWidth="1"/>
    <col min="2064" max="2064" width="4" style="54" customWidth="1"/>
    <col min="2065" max="2305" width="9.109375" style="54"/>
    <col min="2306" max="2306" width="4.5546875" style="54" customWidth="1"/>
    <col min="2307" max="2307" width="26.6640625" style="54" customWidth="1"/>
    <col min="2308" max="2308" width="9.109375" style="54"/>
    <col min="2309" max="2309" width="11.88671875" style="54" customWidth="1"/>
    <col min="2310" max="2310" width="9.109375" style="54"/>
    <col min="2311" max="2311" width="9.33203125" style="54" customWidth="1"/>
    <col min="2312" max="2312" width="11.33203125" style="54" customWidth="1"/>
    <col min="2313" max="2313" width="12.5546875" style="54" customWidth="1"/>
    <col min="2314" max="2314" width="11.6640625" style="54" customWidth="1"/>
    <col min="2315" max="2315" width="13.44140625" style="54" customWidth="1"/>
    <col min="2316" max="2316" width="10.33203125" style="54" customWidth="1"/>
    <col min="2317" max="2317" width="9.88671875" style="54" customWidth="1"/>
    <col min="2318" max="2318" width="14.88671875" style="54" customWidth="1"/>
    <col min="2319" max="2319" width="17" style="54" customWidth="1"/>
    <col min="2320" max="2320" width="4" style="54" customWidth="1"/>
    <col min="2321" max="2561" width="9.109375" style="54"/>
    <col min="2562" max="2562" width="4.5546875" style="54" customWidth="1"/>
    <col min="2563" max="2563" width="26.6640625" style="54" customWidth="1"/>
    <col min="2564" max="2564" width="9.109375" style="54"/>
    <col min="2565" max="2565" width="11.88671875" style="54" customWidth="1"/>
    <col min="2566" max="2566" width="9.109375" style="54"/>
    <col min="2567" max="2567" width="9.33203125" style="54" customWidth="1"/>
    <col min="2568" max="2568" width="11.33203125" style="54" customWidth="1"/>
    <col min="2569" max="2569" width="12.5546875" style="54" customWidth="1"/>
    <col min="2570" max="2570" width="11.6640625" style="54" customWidth="1"/>
    <col min="2571" max="2571" width="13.44140625" style="54" customWidth="1"/>
    <col min="2572" max="2572" width="10.33203125" style="54" customWidth="1"/>
    <col min="2573" max="2573" width="9.88671875" style="54" customWidth="1"/>
    <col min="2574" max="2574" width="14.88671875" style="54" customWidth="1"/>
    <col min="2575" max="2575" width="17" style="54" customWidth="1"/>
    <col min="2576" max="2576" width="4" style="54" customWidth="1"/>
    <col min="2577" max="2817" width="9.109375" style="54"/>
    <col min="2818" max="2818" width="4.5546875" style="54" customWidth="1"/>
    <col min="2819" max="2819" width="26.6640625" style="54" customWidth="1"/>
    <col min="2820" max="2820" width="9.109375" style="54"/>
    <col min="2821" max="2821" width="11.88671875" style="54" customWidth="1"/>
    <col min="2822" max="2822" width="9.109375" style="54"/>
    <col min="2823" max="2823" width="9.33203125" style="54" customWidth="1"/>
    <col min="2824" max="2824" width="11.33203125" style="54" customWidth="1"/>
    <col min="2825" max="2825" width="12.5546875" style="54" customWidth="1"/>
    <col min="2826" max="2826" width="11.6640625" style="54" customWidth="1"/>
    <col min="2827" max="2827" width="13.44140625" style="54" customWidth="1"/>
    <col min="2828" max="2828" width="10.33203125" style="54" customWidth="1"/>
    <col min="2829" max="2829" width="9.88671875" style="54" customWidth="1"/>
    <col min="2830" max="2830" width="14.88671875" style="54" customWidth="1"/>
    <col min="2831" max="2831" width="17" style="54" customWidth="1"/>
    <col min="2832" max="2832" width="4" style="54" customWidth="1"/>
    <col min="2833" max="3073" width="9.109375" style="54"/>
    <col min="3074" max="3074" width="4.5546875" style="54" customWidth="1"/>
    <col min="3075" max="3075" width="26.6640625" style="54" customWidth="1"/>
    <col min="3076" max="3076" width="9.109375" style="54"/>
    <col min="3077" max="3077" width="11.88671875" style="54" customWidth="1"/>
    <col min="3078" max="3078" width="9.109375" style="54"/>
    <col min="3079" max="3079" width="9.33203125" style="54" customWidth="1"/>
    <col min="3080" max="3080" width="11.33203125" style="54" customWidth="1"/>
    <col min="3081" max="3081" width="12.5546875" style="54" customWidth="1"/>
    <col min="3082" max="3082" width="11.6640625" style="54" customWidth="1"/>
    <col min="3083" max="3083" width="13.44140625" style="54" customWidth="1"/>
    <col min="3084" max="3084" width="10.33203125" style="54" customWidth="1"/>
    <col min="3085" max="3085" width="9.88671875" style="54" customWidth="1"/>
    <col min="3086" max="3086" width="14.88671875" style="54" customWidth="1"/>
    <col min="3087" max="3087" width="17" style="54" customWidth="1"/>
    <col min="3088" max="3088" width="4" style="54" customWidth="1"/>
    <col min="3089" max="3329" width="9.109375" style="54"/>
    <col min="3330" max="3330" width="4.5546875" style="54" customWidth="1"/>
    <col min="3331" max="3331" width="26.6640625" style="54" customWidth="1"/>
    <col min="3332" max="3332" width="9.109375" style="54"/>
    <col min="3333" max="3333" width="11.88671875" style="54" customWidth="1"/>
    <col min="3334" max="3334" width="9.109375" style="54"/>
    <col min="3335" max="3335" width="9.33203125" style="54" customWidth="1"/>
    <col min="3336" max="3336" width="11.33203125" style="54" customWidth="1"/>
    <col min="3337" max="3337" width="12.5546875" style="54" customWidth="1"/>
    <col min="3338" max="3338" width="11.6640625" style="54" customWidth="1"/>
    <col min="3339" max="3339" width="13.44140625" style="54" customWidth="1"/>
    <col min="3340" max="3340" width="10.33203125" style="54" customWidth="1"/>
    <col min="3341" max="3341" width="9.88671875" style="54" customWidth="1"/>
    <col min="3342" max="3342" width="14.88671875" style="54" customWidth="1"/>
    <col min="3343" max="3343" width="17" style="54" customWidth="1"/>
    <col min="3344" max="3344" width="4" style="54" customWidth="1"/>
    <col min="3345" max="3585" width="9.109375" style="54"/>
    <col min="3586" max="3586" width="4.5546875" style="54" customWidth="1"/>
    <col min="3587" max="3587" width="26.6640625" style="54" customWidth="1"/>
    <col min="3588" max="3588" width="9.109375" style="54"/>
    <col min="3589" max="3589" width="11.88671875" style="54" customWidth="1"/>
    <col min="3590" max="3590" width="9.109375" style="54"/>
    <col min="3591" max="3591" width="9.33203125" style="54" customWidth="1"/>
    <col min="3592" max="3592" width="11.33203125" style="54" customWidth="1"/>
    <col min="3593" max="3593" width="12.5546875" style="54" customWidth="1"/>
    <col min="3594" max="3594" width="11.6640625" style="54" customWidth="1"/>
    <col min="3595" max="3595" width="13.44140625" style="54" customWidth="1"/>
    <col min="3596" max="3596" width="10.33203125" style="54" customWidth="1"/>
    <col min="3597" max="3597" width="9.88671875" style="54" customWidth="1"/>
    <col min="3598" max="3598" width="14.88671875" style="54" customWidth="1"/>
    <col min="3599" max="3599" width="17" style="54" customWidth="1"/>
    <col min="3600" max="3600" width="4" style="54" customWidth="1"/>
    <col min="3601" max="3841" width="9.109375" style="54"/>
    <col min="3842" max="3842" width="4.5546875" style="54" customWidth="1"/>
    <col min="3843" max="3843" width="26.6640625" style="54" customWidth="1"/>
    <col min="3844" max="3844" width="9.109375" style="54"/>
    <col min="3845" max="3845" width="11.88671875" style="54" customWidth="1"/>
    <col min="3846" max="3846" width="9.109375" style="54"/>
    <col min="3847" max="3847" width="9.33203125" style="54" customWidth="1"/>
    <col min="3848" max="3848" width="11.33203125" style="54" customWidth="1"/>
    <col min="3849" max="3849" width="12.5546875" style="54" customWidth="1"/>
    <col min="3850" max="3850" width="11.6640625" style="54" customWidth="1"/>
    <col min="3851" max="3851" width="13.44140625" style="54" customWidth="1"/>
    <col min="3852" max="3852" width="10.33203125" style="54" customWidth="1"/>
    <col min="3853" max="3853" width="9.88671875" style="54" customWidth="1"/>
    <col min="3854" max="3854" width="14.88671875" style="54" customWidth="1"/>
    <col min="3855" max="3855" width="17" style="54" customWidth="1"/>
    <col min="3856" max="3856" width="4" style="54" customWidth="1"/>
    <col min="3857" max="4097" width="9.109375" style="54"/>
    <col min="4098" max="4098" width="4.5546875" style="54" customWidth="1"/>
    <col min="4099" max="4099" width="26.6640625" style="54" customWidth="1"/>
    <col min="4100" max="4100" width="9.109375" style="54"/>
    <col min="4101" max="4101" width="11.88671875" style="54" customWidth="1"/>
    <col min="4102" max="4102" width="9.109375" style="54"/>
    <col min="4103" max="4103" width="9.33203125" style="54" customWidth="1"/>
    <col min="4104" max="4104" width="11.33203125" style="54" customWidth="1"/>
    <col min="4105" max="4105" width="12.5546875" style="54" customWidth="1"/>
    <col min="4106" max="4106" width="11.6640625" style="54" customWidth="1"/>
    <col min="4107" max="4107" width="13.44140625" style="54" customWidth="1"/>
    <col min="4108" max="4108" width="10.33203125" style="54" customWidth="1"/>
    <col min="4109" max="4109" width="9.88671875" style="54" customWidth="1"/>
    <col min="4110" max="4110" width="14.88671875" style="54" customWidth="1"/>
    <col min="4111" max="4111" width="17" style="54" customWidth="1"/>
    <col min="4112" max="4112" width="4" style="54" customWidth="1"/>
    <col min="4113" max="4353" width="9.109375" style="54"/>
    <col min="4354" max="4354" width="4.5546875" style="54" customWidth="1"/>
    <col min="4355" max="4355" width="26.6640625" style="54" customWidth="1"/>
    <col min="4356" max="4356" width="9.109375" style="54"/>
    <col min="4357" max="4357" width="11.88671875" style="54" customWidth="1"/>
    <col min="4358" max="4358" width="9.109375" style="54"/>
    <col min="4359" max="4359" width="9.33203125" style="54" customWidth="1"/>
    <col min="4360" max="4360" width="11.33203125" style="54" customWidth="1"/>
    <col min="4361" max="4361" width="12.5546875" style="54" customWidth="1"/>
    <col min="4362" max="4362" width="11.6640625" style="54" customWidth="1"/>
    <col min="4363" max="4363" width="13.44140625" style="54" customWidth="1"/>
    <col min="4364" max="4364" width="10.33203125" style="54" customWidth="1"/>
    <col min="4365" max="4365" width="9.88671875" style="54" customWidth="1"/>
    <col min="4366" max="4366" width="14.88671875" style="54" customWidth="1"/>
    <col min="4367" max="4367" width="17" style="54" customWidth="1"/>
    <col min="4368" max="4368" width="4" style="54" customWidth="1"/>
    <col min="4369" max="4609" width="9.109375" style="54"/>
    <col min="4610" max="4610" width="4.5546875" style="54" customWidth="1"/>
    <col min="4611" max="4611" width="26.6640625" style="54" customWidth="1"/>
    <col min="4612" max="4612" width="9.109375" style="54"/>
    <col min="4613" max="4613" width="11.88671875" style="54" customWidth="1"/>
    <col min="4614" max="4614" width="9.109375" style="54"/>
    <col min="4615" max="4615" width="9.33203125" style="54" customWidth="1"/>
    <col min="4616" max="4616" width="11.33203125" style="54" customWidth="1"/>
    <col min="4617" max="4617" width="12.5546875" style="54" customWidth="1"/>
    <col min="4618" max="4618" width="11.6640625" style="54" customWidth="1"/>
    <col min="4619" max="4619" width="13.44140625" style="54" customWidth="1"/>
    <col min="4620" max="4620" width="10.33203125" style="54" customWidth="1"/>
    <col min="4621" max="4621" width="9.88671875" style="54" customWidth="1"/>
    <col min="4622" max="4622" width="14.88671875" style="54" customWidth="1"/>
    <col min="4623" max="4623" width="17" style="54" customWidth="1"/>
    <col min="4624" max="4624" width="4" style="54" customWidth="1"/>
    <col min="4625" max="4865" width="9.109375" style="54"/>
    <col min="4866" max="4866" width="4.5546875" style="54" customWidth="1"/>
    <col min="4867" max="4867" width="26.6640625" style="54" customWidth="1"/>
    <col min="4868" max="4868" width="9.109375" style="54"/>
    <col min="4869" max="4869" width="11.88671875" style="54" customWidth="1"/>
    <col min="4870" max="4870" width="9.109375" style="54"/>
    <col min="4871" max="4871" width="9.33203125" style="54" customWidth="1"/>
    <col min="4872" max="4872" width="11.33203125" style="54" customWidth="1"/>
    <col min="4873" max="4873" width="12.5546875" style="54" customWidth="1"/>
    <col min="4874" max="4874" width="11.6640625" style="54" customWidth="1"/>
    <col min="4875" max="4875" width="13.44140625" style="54" customWidth="1"/>
    <col min="4876" max="4876" width="10.33203125" style="54" customWidth="1"/>
    <col min="4877" max="4877" width="9.88671875" style="54" customWidth="1"/>
    <col min="4878" max="4878" width="14.88671875" style="54" customWidth="1"/>
    <col min="4879" max="4879" width="17" style="54" customWidth="1"/>
    <col min="4880" max="4880" width="4" style="54" customWidth="1"/>
    <col min="4881" max="5121" width="9.109375" style="54"/>
    <col min="5122" max="5122" width="4.5546875" style="54" customWidth="1"/>
    <col min="5123" max="5123" width="26.6640625" style="54" customWidth="1"/>
    <col min="5124" max="5124" width="9.109375" style="54"/>
    <col min="5125" max="5125" width="11.88671875" style="54" customWidth="1"/>
    <col min="5126" max="5126" width="9.109375" style="54"/>
    <col min="5127" max="5127" width="9.33203125" style="54" customWidth="1"/>
    <col min="5128" max="5128" width="11.33203125" style="54" customWidth="1"/>
    <col min="5129" max="5129" width="12.5546875" style="54" customWidth="1"/>
    <col min="5130" max="5130" width="11.6640625" style="54" customWidth="1"/>
    <col min="5131" max="5131" width="13.44140625" style="54" customWidth="1"/>
    <col min="5132" max="5132" width="10.33203125" style="54" customWidth="1"/>
    <col min="5133" max="5133" width="9.88671875" style="54" customWidth="1"/>
    <col min="5134" max="5134" width="14.88671875" style="54" customWidth="1"/>
    <col min="5135" max="5135" width="17" style="54" customWidth="1"/>
    <col min="5136" max="5136" width="4" style="54" customWidth="1"/>
    <col min="5137" max="5377" width="9.109375" style="54"/>
    <col min="5378" max="5378" width="4.5546875" style="54" customWidth="1"/>
    <col min="5379" max="5379" width="26.6640625" style="54" customWidth="1"/>
    <col min="5380" max="5380" width="9.109375" style="54"/>
    <col min="5381" max="5381" width="11.88671875" style="54" customWidth="1"/>
    <col min="5382" max="5382" width="9.109375" style="54"/>
    <col min="5383" max="5383" width="9.33203125" style="54" customWidth="1"/>
    <col min="5384" max="5384" width="11.33203125" style="54" customWidth="1"/>
    <col min="5385" max="5385" width="12.5546875" style="54" customWidth="1"/>
    <col min="5386" max="5386" width="11.6640625" style="54" customWidth="1"/>
    <col min="5387" max="5387" width="13.44140625" style="54" customWidth="1"/>
    <col min="5388" max="5388" width="10.33203125" style="54" customWidth="1"/>
    <col min="5389" max="5389" width="9.88671875" style="54" customWidth="1"/>
    <col min="5390" max="5390" width="14.88671875" style="54" customWidth="1"/>
    <col min="5391" max="5391" width="17" style="54" customWidth="1"/>
    <col min="5392" max="5392" width="4" style="54" customWidth="1"/>
    <col min="5393" max="5633" width="9.109375" style="54"/>
    <col min="5634" max="5634" width="4.5546875" style="54" customWidth="1"/>
    <col min="5635" max="5635" width="26.6640625" style="54" customWidth="1"/>
    <col min="5636" max="5636" width="9.109375" style="54"/>
    <col min="5637" max="5637" width="11.88671875" style="54" customWidth="1"/>
    <col min="5638" max="5638" width="9.109375" style="54"/>
    <col min="5639" max="5639" width="9.33203125" style="54" customWidth="1"/>
    <col min="5640" max="5640" width="11.33203125" style="54" customWidth="1"/>
    <col min="5641" max="5641" width="12.5546875" style="54" customWidth="1"/>
    <col min="5642" max="5642" width="11.6640625" style="54" customWidth="1"/>
    <col min="5643" max="5643" width="13.44140625" style="54" customWidth="1"/>
    <col min="5644" max="5644" width="10.33203125" style="54" customWidth="1"/>
    <col min="5645" max="5645" width="9.88671875" style="54" customWidth="1"/>
    <col min="5646" max="5646" width="14.88671875" style="54" customWidth="1"/>
    <col min="5647" max="5647" width="17" style="54" customWidth="1"/>
    <col min="5648" max="5648" width="4" style="54" customWidth="1"/>
    <col min="5649" max="5889" width="9.109375" style="54"/>
    <col min="5890" max="5890" width="4.5546875" style="54" customWidth="1"/>
    <col min="5891" max="5891" width="26.6640625" style="54" customWidth="1"/>
    <col min="5892" max="5892" width="9.109375" style="54"/>
    <col min="5893" max="5893" width="11.88671875" style="54" customWidth="1"/>
    <col min="5894" max="5894" width="9.109375" style="54"/>
    <col min="5895" max="5895" width="9.33203125" style="54" customWidth="1"/>
    <col min="5896" max="5896" width="11.33203125" style="54" customWidth="1"/>
    <col min="5897" max="5897" width="12.5546875" style="54" customWidth="1"/>
    <col min="5898" max="5898" width="11.6640625" style="54" customWidth="1"/>
    <col min="5899" max="5899" width="13.44140625" style="54" customWidth="1"/>
    <col min="5900" max="5900" width="10.33203125" style="54" customWidth="1"/>
    <col min="5901" max="5901" width="9.88671875" style="54" customWidth="1"/>
    <col min="5902" max="5902" width="14.88671875" style="54" customWidth="1"/>
    <col min="5903" max="5903" width="17" style="54" customWidth="1"/>
    <col min="5904" max="5904" width="4" style="54" customWidth="1"/>
    <col min="5905" max="6145" width="9.109375" style="54"/>
    <col min="6146" max="6146" width="4.5546875" style="54" customWidth="1"/>
    <col min="6147" max="6147" width="26.6640625" style="54" customWidth="1"/>
    <col min="6148" max="6148" width="9.109375" style="54"/>
    <col min="6149" max="6149" width="11.88671875" style="54" customWidth="1"/>
    <col min="6150" max="6150" width="9.109375" style="54"/>
    <col min="6151" max="6151" width="9.33203125" style="54" customWidth="1"/>
    <col min="6152" max="6152" width="11.33203125" style="54" customWidth="1"/>
    <col min="6153" max="6153" width="12.5546875" style="54" customWidth="1"/>
    <col min="6154" max="6154" width="11.6640625" style="54" customWidth="1"/>
    <col min="6155" max="6155" width="13.44140625" style="54" customWidth="1"/>
    <col min="6156" max="6156" width="10.33203125" style="54" customWidth="1"/>
    <col min="6157" max="6157" width="9.88671875" style="54" customWidth="1"/>
    <col min="6158" max="6158" width="14.88671875" style="54" customWidth="1"/>
    <col min="6159" max="6159" width="17" style="54" customWidth="1"/>
    <col min="6160" max="6160" width="4" style="54" customWidth="1"/>
    <col min="6161" max="6401" width="9.109375" style="54"/>
    <col min="6402" max="6402" width="4.5546875" style="54" customWidth="1"/>
    <col min="6403" max="6403" width="26.6640625" style="54" customWidth="1"/>
    <col min="6404" max="6404" width="9.109375" style="54"/>
    <col min="6405" max="6405" width="11.88671875" style="54" customWidth="1"/>
    <col min="6406" max="6406" width="9.109375" style="54"/>
    <col min="6407" max="6407" width="9.33203125" style="54" customWidth="1"/>
    <col min="6408" max="6408" width="11.33203125" style="54" customWidth="1"/>
    <col min="6409" max="6409" width="12.5546875" style="54" customWidth="1"/>
    <col min="6410" max="6410" width="11.6640625" style="54" customWidth="1"/>
    <col min="6411" max="6411" width="13.44140625" style="54" customWidth="1"/>
    <col min="6412" max="6412" width="10.33203125" style="54" customWidth="1"/>
    <col min="6413" max="6413" width="9.88671875" style="54" customWidth="1"/>
    <col min="6414" max="6414" width="14.88671875" style="54" customWidth="1"/>
    <col min="6415" max="6415" width="17" style="54" customWidth="1"/>
    <col min="6416" max="6416" width="4" style="54" customWidth="1"/>
    <col min="6417" max="6657" width="9.109375" style="54"/>
    <col min="6658" max="6658" width="4.5546875" style="54" customWidth="1"/>
    <col min="6659" max="6659" width="26.6640625" style="54" customWidth="1"/>
    <col min="6660" max="6660" width="9.109375" style="54"/>
    <col min="6661" max="6661" width="11.88671875" style="54" customWidth="1"/>
    <col min="6662" max="6662" width="9.109375" style="54"/>
    <col min="6663" max="6663" width="9.33203125" style="54" customWidth="1"/>
    <col min="6664" max="6664" width="11.33203125" style="54" customWidth="1"/>
    <col min="6665" max="6665" width="12.5546875" style="54" customWidth="1"/>
    <col min="6666" max="6666" width="11.6640625" style="54" customWidth="1"/>
    <col min="6667" max="6667" width="13.44140625" style="54" customWidth="1"/>
    <col min="6668" max="6668" width="10.33203125" style="54" customWidth="1"/>
    <col min="6669" max="6669" width="9.88671875" style="54" customWidth="1"/>
    <col min="6670" max="6670" width="14.88671875" style="54" customWidth="1"/>
    <col min="6671" max="6671" width="17" style="54" customWidth="1"/>
    <col min="6672" max="6672" width="4" style="54" customWidth="1"/>
    <col min="6673" max="6913" width="9.109375" style="54"/>
    <col min="6914" max="6914" width="4.5546875" style="54" customWidth="1"/>
    <col min="6915" max="6915" width="26.6640625" style="54" customWidth="1"/>
    <col min="6916" max="6916" width="9.109375" style="54"/>
    <col min="6917" max="6917" width="11.88671875" style="54" customWidth="1"/>
    <col min="6918" max="6918" width="9.109375" style="54"/>
    <col min="6919" max="6919" width="9.33203125" style="54" customWidth="1"/>
    <col min="6920" max="6920" width="11.33203125" style="54" customWidth="1"/>
    <col min="6921" max="6921" width="12.5546875" style="54" customWidth="1"/>
    <col min="6922" max="6922" width="11.6640625" style="54" customWidth="1"/>
    <col min="6923" max="6923" width="13.44140625" style="54" customWidth="1"/>
    <col min="6924" max="6924" width="10.33203125" style="54" customWidth="1"/>
    <col min="6925" max="6925" width="9.88671875" style="54" customWidth="1"/>
    <col min="6926" max="6926" width="14.88671875" style="54" customWidth="1"/>
    <col min="6927" max="6927" width="17" style="54" customWidth="1"/>
    <col min="6928" max="6928" width="4" style="54" customWidth="1"/>
    <col min="6929" max="7169" width="9.109375" style="54"/>
    <col min="7170" max="7170" width="4.5546875" style="54" customWidth="1"/>
    <col min="7171" max="7171" width="26.6640625" style="54" customWidth="1"/>
    <col min="7172" max="7172" width="9.109375" style="54"/>
    <col min="7173" max="7173" width="11.88671875" style="54" customWidth="1"/>
    <col min="7174" max="7174" width="9.109375" style="54"/>
    <col min="7175" max="7175" width="9.33203125" style="54" customWidth="1"/>
    <col min="7176" max="7176" width="11.33203125" style="54" customWidth="1"/>
    <col min="7177" max="7177" width="12.5546875" style="54" customWidth="1"/>
    <col min="7178" max="7178" width="11.6640625" style="54" customWidth="1"/>
    <col min="7179" max="7179" width="13.44140625" style="54" customWidth="1"/>
    <col min="7180" max="7180" width="10.33203125" style="54" customWidth="1"/>
    <col min="7181" max="7181" width="9.88671875" style="54" customWidth="1"/>
    <col min="7182" max="7182" width="14.88671875" style="54" customWidth="1"/>
    <col min="7183" max="7183" width="17" style="54" customWidth="1"/>
    <col min="7184" max="7184" width="4" style="54" customWidth="1"/>
    <col min="7185" max="7425" width="9.109375" style="54"/>
    <col min="7426" max="7426" width="4.5546875" style="54" customWidth="1"/>
    <col min="7427" max="7427" width="26.6640625" style="54" customWidth="1"/>
    <col min="7428" max="7428" width="9.109375" style="54"/>
    <col min="7429" max="7429" width="11.88671875" style="54" customWidth="1"/>
    <col min="7430" max="7430" width="9.109375" style="54"/>
    <col min="7431" max="7431" width="9.33203125" style="54" customWidth="1"/>
    <col min="7432" max="7432" width="11.33203125" style="54" customWidth="1"/>
    <col min="7433" max="7433" width="12.5546875" style="54" customWidth="1"/>
    <col min="7434" max="7434" width="11.6640625" style="54" customWidth="1"/>
    <col min="7435" max="7435" width="13.44140625" style="54" customWidth="1"/>
    <col min="7436" max="7436" width="10.33203125" style="54" customWidth="1"/>
    <col min="7437" max="7437" width="9.88671875" style="54" customWidth="1"/>
    <col min="7438" max="7438" width="14.88671875" style="54" customWidth="1"/>
    <col min="7439" max="7439" width="17" style="54" customWidth="1"/>
    <col min="7440" max="7440" width="4" style="54" customWidth="1"/>
    <col min="7441" max="7681" width="9.109375" style="54"/>
    <col min="7682" max="7682" width="4.5546875" style="54" customWidth="1"/>
    <col min="7683" max="7683" width="26.6640625" style="54" customWidth="1"/>
    <col min="7684" max="7684" width="9.109375" style="54"/>
    <col min="7685" max="7685" width="11.88671875" style="54" customWidth="1"/>
    <col min="7686" max="7686" width="9.109375" style="54"/>
    <col min="7687" max="7687" width="9.33203125" style="54" customWidth="1"/>
    <col min="7688" max="7688" width="11.33203125" style="54" customWidth="1"/>
    <col min="7689" max="7689" width="12.5546875" style="54" customWidth="1"/>
    <col min="7690" max="7690" width="11.6640625" style="54" customWidth="1"/>
    <col min="7691" max="7691" width="13.44140625" style="54" customWidth="1"/>
    <col min="7692" max="7692" width="10.33203125" style="54" customWidth="1"/>
    <col min="7693" max="7693" width="9.88671875" style="54" customWidth="1"/>
    <col min="7694" max="7694" width="14.88671875" style="54" customWidth="1"/>
    <col min="7695" max="7695" width="17" style="54" customWidth="1"/>
    <col min="7696" max="7696" width="4" style="54" customWidth="1"/>
    <col min="7697" max="7937" width="9.109375" style="54"/>
    <col min="7938" max="7938" width="4.5546875" style="54" customWidth="1"/>
    <col min="7939" max="7939" width="26.6640625" style="54" customWidth="1"/>
    <col min="7940" max="7940" width="9.109375" style="54"/>
    <col min="7941" max="7941" width="11.88671875" style="54" customWidth="1"/>
    <col min="7942" max="7942" width="9.109375" style="54"/>
    <col min="7943" max="7943" width="9.33203125" style="54" customWidth="1"/>
    <col min="7944" max="7944" width="11.33203125" style="54" customWidth="1"/>
    <col min="7945" max="7945" width="12.5546875" style="54" customWidth="1"/>
    <col min="7946" max="7946" width="11.6640625" style="54" customWidth="1"/>
    <col min="7947" max="7947" width="13.44140625" style="54" customWidth="1"/>
    <col min="7948" max="7948" width="10.33203125" style="54" customWidth="1"/>
    <col min="7949" max="7949" width="9.88671875" style="54" customWidth="1"/>
    <col min="7950" max="7950" width="14.88671875" style="54" customWidth="1"/>
    <col min="7951" max="7951" width="17" style="54" customWidth="1"/>
    <col min="7952" max="7952" width="4" style="54" customWidth="1"/>
    <col min="7953" max="8193" width="9.109375" style="54"/>
    <col min="8194" max="8194" width="4.5546875" style="54" customWidth="1"/>
    <col min="8195" max="8195" width="26.6640625" style="54" customWidth="1"/>
    <col min="8196" max="8196" width="9.109375" style="54"/>
    <col min="8197" max="8197" width="11.88671875" style="54" customWidth="1"/>
    <col min="8198" max="8198" width="9.109375" style="54"/>
    <col min="8199" max="8199" width="9.33203125" style="54" customWidth="1"/>
    <col min="8200" max="8200" width="11.33203125" style="54" customWidth="1"/>
    <col min="8201" max="8201" width="12.5546875" style="54" customWidth="1"/>
    <col min="8202" max="8202" width="11.6640625" style="54" customWidth="1"/>
    <col min="8203" max="8203" width="13.44140625" style="54" customWidth="1"/>
    <col min="8204" max="8204" width="10.33203125" style="54" customWidth="1"/>
    <col min="8205" max="8205" width="9.88671875" style="54" customWidth="1"/>
    <col min="8206" max="8206" width="14.88671875" style="54" customWidth="1"/>
    <col min="8207" max="8207" width="17" style="54" customWidth="1"/>
    <col min="8208" max="8208" width="4" style="54" customWidth="1"/>
    <col min="8209" max="8449" width="9.109375" style="54"/>
    <col min="8450" max="8450" width="4.5546875" style="54" customWidth="1"/>
    <col min="8451" max="8451" width="26.6640625" style="54" customWidth="1"/>
    <col min="8452" max="8452" width="9.109375" style="54"/>
    <col min="8453" max="8453" width="11.88671875" style="54" customWidth="1"/>
    <col min="8454" max="8454" width="9.109375" style="54"/>
    <col min="8455" max="8455" width="9.33203125" style="54" customWidth="1"/>
    <col min="8456" max="8456" width="11.33203125" style="54" customWidth="1"/>
    <col min="8457" max="8457" width="12.5546875" style="54" customWidth="1"/>
    <col min="8458" max="8458" width="11.6640625" style="54" customWidth="1"/>
    <col min="8459" max="8459" width="13.44140625" style="54" customWidth="1"/>
    <col min="8460" max="8460" width="10.33203125" style="54" customWidth="1"/>
    <col min="8461" max="8461" width="9.88671875" style="54" customWidth="1"/>
    <col min="8462" max="8462" width="14.88671875" style="54" customWidth="1"/>
    <col min="8463" max="8463" width="17" style="54" customWidth="1"/>
    <col min="8464" max="8464" width="4" style="54" customWidth="1"/>
    <col min="8465" max="8705" width="9.109375" style="54"/>
    <col min="8706" max="8706" width="4.5546875" style="54" customWidth="1"/>
    <col min="8707" max="8707" width="26.6640625" style="54" customWidth="1"/>
    <col min="8708" max="8708" width="9.109375" style="54"/>
    <col min="8709" max="8709" width="11.88671875" style="54" customWidth="1"/>
    <col min="8710" max="8710" width="9.109375" style="54"/>
    <col min="8711" max="8711" width="9.33203125" style="54" customWidth="1"/>
    <col min="8712" max="8712" width="11.33203125" style="54" customWidth="1"/>
    <col min="8713" max="8713" width="12.5546875" style="54" customWidth="1"/>
    <col min="8714" max="8714" width="11.6640625" style="54" customWidth="1"/>
    <col min="8715" max="8715" width="13.44140625" style="54" customWidth="1"/>
    <col min="8716" max="8716" width="10.33203125" style="54" customWidth="1"/>
    <col min="8717" max="8717" width="9.88671875" style="54" customWidth="1"/>
    <col min="8718" max="8718" width="14.88671875" style="54" customWidth="1"/>
    <col min="8719" max="8719" width="17" style="54" customWidth="1"/>
    <col min="8720" max="8720" width="4" style="54" customWidth="1"/>
    <col min="8721" max="8961" width="9.109375" style="54"/>
    <col min="8962" max="8962" width="4.5546875" style="54" customWidth="1"/>
    <col min="8963" max="8963" width="26.6640625" style="54" customWidth="1"/>
    <col min="8964" max="8964" width="9.109375" style="54"/>
    <col min="8965" max="8965" width="11.88671875" style="54" customWidth="1"/>
    <col min="8966" max="8966" width="9.109375" style="54"/>
    <col min="8967" max="8967" width="9.33203125" style="54" customWidth="1"/>
    <col min="8968" max="8968" width="11.33203125" style="54" customWidth="1"/>
    <col min="8969" max="8969" width="12.5546875" style="54" customWidth="1"/>
    <col min="8970" max="8970" width="11.6640625" style="54" customWidth="1"/>
    <col min="8971" max="8971" width="13.44140625" style="54" customWidth="1"/>
    <col min="8972" max="8972" width="10.33203125" style="54" customWidth="1"/>
    <col min="8973" max="8973" width="9.88671875" style="54" customWidth="1"/>
    <col min="8974" max="8974" width="14.88671875" style="54" customWidth="1"/>
    <col min="8975" max="8975" width="17" style="54" customWidth="1"/>
    <col min="8976" max="8976" width="4" style="54" customWidth="1"/>
    <col min="8977" max="9217" width="9.109375" style="54"/>
    <col min="9218" max="9218" width="4.5546875" style="54" customWidth="1"/>
    <col min="9219" max="9219" width="26.6640625" style="54" customWidth="1"/>
    <col min="9220" max="9220" width="9.109375" style="54"/>
    <col min="9221" max="9221" width="11.88671875" style="54" customWidth="1"/>
    <col min="9222" max="9222" width="9.109375" style="54"/>
    <col min="9223" max="9223" width="9.33203125" style="54" customWidth="1"/>
    <col min="9224" max="9224" width="11.33203125" style="54" customWidth="1"/>
    <col min="9225" max="9225" width="12.5546875" style="54" customWidth="1"/>
    <col min="9226" max="9226" width="11.6640625" style="54" customWidth="1"/>
    <col min="9227" max="9227" width="13.44140625" style="54" customWidth="1"/>
    <col min="9228" max="9228" width="10.33203125" style="54" customWidth="1"/>
    <col min="9229" max="9229" width="9.88671875" style="54" customWidth="1"/>
    <col min="9230" max="9230" width="14.88671875" style="54" customWidth="1"/>
    <col min="9231" max="9231" width="17" style="54" customWidth="1"/>
    <col min="9232" max="9232" width="4" style="54" customWidth="1"/>
    <col min="9233" max="9473" width="9.109375" style="54"/>
    <col min="9474" max="9474" width="4.5546875" style="54" customWidth="1"/>
    <col min="9475" max="9475" width="26.6640625" style="54" customWidth="1"/>
    <col min="9476" max="9476" width="9.109375" style="54"/>
    <col min="9477" max="9477" width="11.88671875" style="54" customWidth="1"/>
    <col min="9478" max="9478" width="9.109375" style="54"/>
    <col min="9479" max="9479" width="9.33203125" style="54" customWidth="1"/>
    <col min="9480" max="9480" width="11.33203125" style="54" customWidth="1"/>
    <col min="9481" max="9481" width="12.5546875" style="54" customWidth="1"/>
    <col min="9482" max="9482" width="11.6640625" style="54" customWidth="1"/>
    <col min="9483" max="9483" width="13.44140625" style="54" customWidth="1"/>
    <col min="9484" max="9484" width="10.33203125" style="54" customWidth="1"/>
    <col min="9485" max="9485" width="9.88671875" style="54" customWidth="1"/>
    <col min="9486" max="9486" width="14.88671875" style="54" customWidth="1"/>
    <col min="9487" max="9487" width="17" style="54" customWidth="1"/>
    <col min="9488" max="9488" width="4" style="54" customWidth="1"/>
    <col min="9489" max="9729" width="9.109375" style="54"/>
    <col min="9730" max="9730" width="4.5546875" style="54" customWidth="1"/>
    <col min="9731" max="9731" width="26.6640625" style="54" customWidth="1"/>
    <col min="9732" max="9732" width="9.109375" style="54"/>
    <col min="9733" max="9733" width="11.88671875" style="54" customWidth="1"/>
    <col min="9734" max="9734" width="9.109375" style="54"/>
    <col min="9735" max="9735" width="9.33203125" style="54" customWidth="1"/>
    <col min="9736" max="9736" width="11.33203125" style="54" customWidth="1"/>
    <col min="9737" max="9737" width="12.5546875" style="54" customWidth="1"/>
    <col min="9738" max="9738" width="11.6640625" style="54" customWidth="1"/>
    <col min="9739" max="9739" width="13.44140625" style="54" customWidth="1"/>
    <col min="9740" max="9740" width="10.33203125" style="54" customWidth="1"/>
    <col min="9741" max="9741" width="9.88671875" style="54" customWidth="1"/>
    <col min="9742" max="9742" width="14.88671875" style="54" customWidth="1"/>
    <col min="9743" max="9743" width="17" style="54" customWidth="1"/>
    <col min="9744" max="9744" width="4" style="54" customWidth="1"/>
    <col min="9745" max="9985" width="9.109375" style="54"/>
    <col min="9986" max="9986" width="4.5546875" style="54" customWidth="1"/>
    <col min="9987" max="9987" width="26.6640625" style="54" customWidth="1"/>
    <col min="9988" max="9988" width="9.109375" style="54"/>
    <col min="9989" max="9989" width="11.88671875" style="54" customWidth="1"/>
    <col min="9990" max="9990" width="9.109375" style="54"/>
    <col min="9991" max="9991" width="9.33203125" style="54" customWidth="1"/>
    <col min="9992" max="9992" width="11.33203125" style="54" customWidth="1"/>
    <col min="9993" max="9993" width="12.5546875" style="54" customWidth="1"/>
    <col min="9994" max="9994" width="11.6640625" style="54" customWidth="1"/>
    <col min="9995" max="9995" width="13.44140625" style="54" customWidth="1"/>
    <col min="9996" max="9996" width="10.33203125" style="54" customWidth="1"/>
    <col min="9997" max="9997" width="9.88671875" style="54" customWidth="1"/>
    <col min="9998" max="9998" width="14.88671875" style="54" customWidth="1"/>
    <col min="9999" max="9999" width="17" style="54" customWidth="1"/>
    <col min="10000" max="10000" width="4" style="54" customWidth="1"/>
    <col min="10001" max="10241" width="9.109375" style="54"/>
    <col min="10242" max="10242" width="4.5546875" style="54" customWidth="1"/>
    <col min="10243" max="10243" width="26.6640625" style="54" customWidth="1"/>
    <col min="10244" max="10244" width="9.109375" style="54"/>
    <col min="10245" max="10245" width="11.88671875" style="54" customWidth="1"/>
    <col min="10246" max="10246" width="9.109375" style="54"/>
    <col min="10247" max="10247" width="9.33203125" style="54" customWidth="1"/>
    <col min="10248" max="10248" width="11.33203125" style="54" customWidth="1"/>
    <col min="10249" max="10249" width="12.5546875" style="54" customWidth="1"/>
    <col min="10250" max="10250" width="11.6640625" style="54" customWidth="1"/>
    <col min="10251" max="10251" width="13.44140625" style="54" customWidth="1"/>
    <col min="10252" max="10252" width="10.33203125" style="54" customWidth="1"/>
    <col min="10253" max="10253" width="9.88671875" style="54" customWidth="1"/>
    <col min="10254" max="10254" width="14.88671875" style="54" customWidth="1"/>
    <col min="10255" max="10255" width="17" style="54" customWidth="1"/>
    <col min="10256" max="10256" width="4" style="54" customWidth="1"/>
    <col min="10257" max="10497" width="9.109375" style="54"/>
    <col min="10498" max="10498" width="4.5546875" style="54" customWidth="1"/>
    <col min="10499" max="10499" width="26.6640625" style="54" customWidth="1"/>
    <col min="10500" max="10500" width="9.109375" style="54"/>
    <col min="10501" max="10501" width="11.88671875" style="54" customWidth="1"/>
    <col min="10502" max="10502" width="9.109375" style="54"/>
    <col min="10503" max="10503" width="9.33203125" style="54" customWidth="1"/>
    <col min="10504" max="10504" width="11.33203125" style="54" customWidth="1"/>
    <col min="10505" max="10505" width="12.5546875" style="54" customWidth="1"/>
    <col min="10506" max="10506" width="11.6640625" style="54" customWidth="1"/>
    <col min="10507" max="10507" width="13.44140625" style="54" customWidth="1"/>
    <col min="10508" max="10508" width="10.33203125" style="54" customWidth="1"/>
    <col min="10509" max="10509" width="9.88671875" style="54" customWidth="1"/>
    <col min="10510" max="10510" width="14.88671875" style="54" customWidth="1"/>
    <col min="10511" max="10511" width="17" style="54" customWidth="1"/>
    <col min="10512" max="10512" width="4" style="54" customWidth="1"/>
    <col min="10513" max="10753" width="9.109375" style="54"/>
    <col min="10754" max="10754" width="4.5546875" style="54" customWidth="1"/>
    <col min="10755" max="10755" width="26.6640625" style="54" customWidth="1"/>
    <col min="10756" max="10756" width="9.109375" style="54"/>
    <col min="10757" max="10757" width="11.88671875" style="54" customWidth="1"/>
    <col min="10758" max="10758" width="9.109375" style="54"/>
    <col min="10759" max="10759" width="9.33203125" style="54" customWidth="1"/>
    <col min="10760" max="10760" width="11.33203125" style="54" customWidth="1"/>
    <col min="10761" max="10761" width="12.5546875" style="54" customWidth="1"/>
    <col min="10762" max="10762" width="11.6640625" style="54" customWidth="1"/>
    <col min="10763" max="10763" width="13.44140625" style="54" customWidth="1"/>
    <col min="10764" max="10764" width="10.33203125" style="54" customWidth="1"/>
    <col min="10765" max="10765" width="9.88671875" style="54" customWidth="1"/>
    <col min="10766" max="10766" width="14.88671875" style="54" customWidth="1"/>
    <col min="10767" max="10767" width="17" style="54" customWidth="1"/>
    <col min="10768" max="10768" width="4" style="54" customWidth="1"/>
    <col min="10769" max="11009" width="9.109375" style="54"/>
    <col min="11010" max="11010" width="4.5546875" style="54" customWidth="1"/>
    <col min="11011" max="11011" width="26.6640625" style="54" customWidth="1"/>
    <col min="11012" max="11012" width="9.109375" style="54"/>
    <col min="11013" max="11013" width="11.88671875" style="54" customWidth="1"/>
    <col min="11014" max="11014" width="9.109375" style="54"/>
    <col min="11015" max="11015" width="9.33203125" style="54" customWidth="1"/>
    <col min="11016" max="11016" width="11.33203125" style="54" customWidth="1"/>
    <col min="11017" max="11017" width="12.5546875" style="54" customWidth="1"/>
    <col min="11018" max="11018" width="11.6640625" style="54" customWidth="1"/>
    <col min="11019" max="11019" width="13.44140625" style="54" customWidth="1"/>
    <col min="11020" max="11020" width="10.33203125" style="54" customWidth="1"/>
    <col min="11021" max="11021" width="9.88671875" style="54" customWidth="1"/>
    <col min="11022" max="11022" width="14.88671875" style="54" customWidth="1"/>
    <col min="11023" max="11023" width="17" style="54" customWidth="1"/>
    <col min="11024" max="11024" width="4" style="54" customWidth="1"/>
    <col min="11025" max="11265" width="9.109375" style="54"/>
    <col min="11266" max="11266" width="4.5546875" style="54" customWidth="1"/>
    <col min="11267" max="11267" width="26.6640625" style="54" customWidth="1"/>
    <col min="11268" max="11268" width="9.109375" style="54"/>
    <col min="11269" max="11269" width="11.88671875" style="54" customWidth="1"/>
    <col min="11270" max="11270" width="9.109375" style="54"/>
    <col min="11271" max="11271" width="9.33203125" style="54" customWidth="1"/>
    <col min="11272" max="11272" width="11.33203125" style="54" customWidth="1"/>
    <col min="11273" max="11273" width="12.5546875" style="54" customWidth="1"/>
    <col min="11274" max="11274" width="11.6640625" style="54" customWidth="1"/>
    <col min="11275" max="11275" width="13.44140625" style="54" customWidth="1"/>
    <col min="11276" max="11276" width="10.33203125" style="54" customWidth="1"/>
    <col min="11277" max="11277" width="9.88671875" style="54" customWidth="1"/>
    <col min="11278" max="11278" width="14.88671875" style="54" customWidth="1"/>
    <col min="11279" max="11279" width="17" style="54" customWidth="1"/>
    <col min="11280" max="11280" width="4" style="54" customWidth="1"/>
    <col min="11281" max="11521" width="9.109375" style="54"/>
    <col min="11522" max="11522" width="4.5546875" style="54" customWidth="1"/>
    <col min="11523" max="11523" width="26.6640625" style="54" customWidth="1"/>
    <col min="11524" max="11524" width="9.109375" style="54"/>
    <col min="11525" max="11525" width="11.88671875" style="54" customWidth="1"/>
    <col min="11526" max="11526" width="9.109375" style="54"/>
    <col min="11527" max="11527" width="9.33203125" style="54" customWidth="1"/>
    <col min="11528" max="11528" width="11.33203125" style="54" customWidth="1"/>
    <col min="11529" max="11529" width="12.5546875" style="54" customWidth="1"/>
    <col min="11530" max="11530" width="11.6640625" style="54" customWidth="1"/>
    <col min="11531" max="11531" width="13.44140625" style="54" customWidth="1"/>
    <col min="11532" max="11532" width="10.33203125" style="54" customWidth="1"/>
    <col min="11533" max="11533" width="9.88671875" style="54" customWidth="1"/>
    <col min="11534" max="11534" width="14.88671875" style="54" customWidth="1"/>
    <col min="11535" max="11535" width="17" style="54" customWidth="1"/>
    <col min="11536" max="11536" width="4" style="54" customWidth="1"/>
    <col min="11537" max="11777" width="9.109375" style="54"/>
    <col min="11778" max="11778" width="4.5546875" style="54" customWidth="1"/>
    <col min="11779" max="11779" width="26.6640625" style="54" customWidth="1"/>
    <col min="11780" max="11780" width="9.109375" style="54"/>
    <col min="11781" max="11781" width="11.88671875" style="54" customWidth="1"/>
    <col min="11782" max="11782" width="9.109375" style="54"/>
    <col min="11783" max="11783" width="9.33203125" style="54" customWidth="1"/>
    <col min="11784" max="11784" width="11.33203125" style="54" customWidth="1"/>
    <col min="11785" max="11785" width="12.5546875" style="54" customWidth="1"/>
    <col min="11786" max="11786" width="11.6640625" style="54" customWidth="1"/>
    <col min="11787" max="11787" width="13.44140625" style="54" customWidth="1"/>
    <col min="11788" max="11788" width="10.33203125" style="54" customWidth="1"/>
    <col min="11789" max="11789" width="9.88671875" style="54" customWidth="1"/>
    <col min="11790" max="11790" width="14.88671875" style="54" customWidth="1"/>
    <col min="11791" max="11791" width="17" style="54" customWidth="1"/>
    <col min="11792" max="11792" width="4" style="54" customWidth="1"/>
    <col min="11793" max="12033" width="9.109375" style="54"/>
    <col min="12034" max="12034" width="4.5546875" style="54" customWidth="1"/>
    <col min="12035" max="12035" width="26.6640625" style="54" customWidth="1"/>
    <col min="12036" max="12036" width="9.109375" style="54"/>
    <col min="12037" max="12037" width="11.88671875" style="54" customWidth="1"/>
    <col min="12038" max="12038" width="9.109375" style="54"/>
    <col min="12039" max="12039" width="9.33203125" style="54" customWidth="1"/>
    <col min="12040" max="12040" width="11.33203125" style="54" customWidth="1"/>
    <col min="12041" max="12041" width="12.5546875" style="54" customWidth="1"/>
    <col min="12042" max="12042" width="11.6640625" style="54" customWidth="1"/>
    <col min="12043" max="12043" width="13.44140625" style="54" customWidth="1"/>
    <col min="12044" max="12044" width="10.33203125" style="54" customWidth="1"/>
    <col min="12045" max="12045" width="9.88671875" style="54" customWidth="1"/>
    <col min="12046" max="12046" width="14.88671875" style="54" customWidth="1"/>
    <col min="12047" max="12047" width="17" style="54" customWidth="1"/>
    <col min="12048" max="12048" width="4" style="54" customWidth="1"/>
    <col min="12049" max="12289" width="9.109375" style="54"/>
    <col min="12290" max="12290" width="4.5546875" style="54" customWidth="1"/>
    <col min="12291" max="12291" width="26.6640625" style="54" customWidth="1"/>
    <col min="12292" max="12292" width="9.109375" style="54"/>
    <col min="12293" max="12293" width="11.88671875" style="54" customWidth="1"/>
    <col min="12294" max="12294" width="9.109375" style="54"/>
    <col min="12295" max="12295" width="9.33203125" style="54" customWidth="1"/>
    <col min="12296" max="12296" width="11.33203125" style="54" customWidth="1"/>
    <col min="12297" max="12297" width="12.5546875" style="54" customWidth="1"/>
    <col min="12298" max="12298" width="11.6640625" style="54" customWidth="1"/>
    <col min="12299" max="12299" width="13.44140625" style="54" customWidth="1"/>
    <col min="12300" max="12300" width="10.33203125" style="54" customWidth="1"/>
    <col min="12301" max="12301" width="9.88671875" style="54" customWidth="1"/>
    <col min="12302" max="12302" width="14.88671875" style="54" customWidth="1"/>
    <col min="12303" max="12303" width="17" style="54" customWidth="1"/>
    <col min="12304" max="12304" width="4" style="54" customWidth="1"/>
    <col min="12305" max="12545" width="9.109375" style="54"/>
    <col min="12546" max="12546" width="4.5546875" style="54" customWidth="1"/>
    <col min="12547" max="12547" width="26.6640625" style="54" customWidth="1"/>
    <col min="12548" max="12548" width="9.109375" style="54"/>
    <col min="12549" max="12549" width="11.88671875" style="54" customWidth="1"/>
    <col min="12550" max="12550" width="9.109375" style="54"/>
    <col min="12551" max="12551" width="9.33203125" style="54" customWidth="1"/>
    <col min="12552" max="12552" width="11.33203125" style="54" customWidth="1"/>
    <col min="12553" max="12553" width="12.5546875" style="54" customWidth="1"/>
    <col min="12554" max="12554" width="11.6640625" style="54" customWidth="1"/>
    <col min="12555" max="12555" width="13.44140625" style="54" customWidth="1"/>
    <col min="12556" max="12556" width="10.33203125" style="54" customWidth="1"/>
    <col min="12557" max="12557" width="9.88671875" style="54" customWidth="1"/>
    <col min="12558" max="12558" width="14.88671875" style="54" customWidth="1"/>
    <col min="12559" max="12559" width="17" style="54" customWidth="1"/>
    <col min="12560" max="12560" width="4" style="54" customWidth="1"/>
    <col min="12561" max="12801" width="9.109375" style="54"/>
    <col min="12802" max="12802" width="4.5546875" style="54" customWidth="1"/>
    <col min="12803" max="12803" width="26.6640625" style="54" customWidth="1"/>
    <col min="12804" max="12804" width="9.109375" style="54"/>
    <col min="12805" max="12805" width="11.88671875" style="54" customWidth="1"/>
    <col min="12806" max="12806" width="9.109375" style="54"/>
    <col min="12807" max="12807" width="9.33203125" style="54" customWidth="1"/>
    <col min="12808" max="12808" width="11.33203125" style="54" customWidth="1"/>
    <col min="12809" max="12809" width="12.5546875" style="54" customWidth="1"/>
    <col min="12810" max="12810" width="11.6640625" style="54" customWidth="1"/>
    <col min="12811" max="12811" width="13.44140625" style="54" customWidth="1"/>
    <col min="12812" max="12812" width="10.33203125" style="54" customWidth="1"/>
    <col min="12813" max="12813" width="9.88671875" style="54" customWidth="1"/>
    <col min="12814" max="12814" width="14.88671875" style="54" customWidth="1"/>
    <col min="12815" max="12815" width="17" style="54" customWidth="1"/>
    <col min="12816" max="12816" width="4" style="54" customWidth="1"/>
    <col min="12817" max="13057" width="9.109375" style="54"/>
    <col min="13058" max="13058" width="4.5546875" style="54" customWidth="1"/>
    <col min="13059" max="13059" width="26.6640625" style="54" customWidth="1"/>
    <col min="13060" max="13060" width="9.109375" style="54"/>
    <col min="13061" max="13061" width="11.88671875" style="54" customWidth="1"/>
    <col min="13062" max="13062" width="9.109375" style="54"/>
    <col min="13063" max="13063" width="9.33203125" style="54" customWidth="1"/>
    <col min="13064" max="13064" width="11.33203125" style="54" customWidth="1"/>
    <col min="13065" max="13065" width="12.5546875" style="54" customWidth="1"/>
    <col min="13066" max="13066" width="11.6640625" style="54" customWidth="1"/>
    <col min="13067" max="13067" width="13.44140625" style="54" customWidth="1"/>
    <col min="13068" max="13068" width="10.33203125" style="54" customWidth="1"/>
    <col min="13069" max="13069" width="9.88671875" style="54" customWidth="1"/>
    <col min="13070" max="13070" width="14.88671875" style="54" customWidth="1"/>
    <col min="13071" max="13071" width="17" style="54" customWidth="1"/>
    <col min="13072" max="13072" width="4" style="54" customWidth="1"/>
    <col min="13073" max="13313" width="9.109375" style="54"/>
    <col min="13314" max="13314" width="4.5546875" style="54" customWidth="1"/>
    <col min="13315" max="13315" width="26.6640625" style="54" customWidth="1"/>
    <col min="13316" max="13316" width="9.109375" style="54"/>
    <col min="13317" max="13317" width="11.88671875" style="54" customWidth="1"/>
    <col min="13318" max="13318" width="9.109375" style="54"/>
    <col min="13319" max="13319" width="9.33203125" style="54" customWidth="1"/>
    <col min="13320" max="13320" width="11.33203125" style="54" customWidth="1"/>
    <col min="13321" max="13321" width="12.5546875" style="54" customWidth="1"/>
    <col min="13322" max="13322" width="11.6640625" style="54" customWidth="1"/>
    <col min="13323" max="13323" width="13.44140625" style="54" customWidth="1"/>
    <col min="13324" max="13324" width="10.33203125" style="54" customWidth="1"/>
    <col min="13325" max="13325" width="9.88671875" style="54" customWidth="1"/>
    <col min="13326" max="13326" width="14.88671875" style="54" customWidth="1"/>
    <col min="13327" max="13327" width="17" style="54" customWidth="1"/>
    <col min="13328" max="13328" width="4" style="54" customWidth="1"/>
    <col min="13329" max="13569" width="9.109375" style="54"/>
    <col min="13570" max="13570" width="4.5546875" style="54" customWidth="1"/>
    <col min="13571" max="13571" width="26.6640625" style="54" customWidth="1"/>
    <col min="13572" max="13572" width="9.109375" style="54"/>
    <col min="13573" max="13573" width="11.88671875" style="54" customWidth="1"/>
    <col min="13574" max="13574" width="9.109375" style="54"/>
    <col min="13575" max="13575" width="9.33203125" style="54" customWidth="1"/>
    <col min="13576" max="13576" width="11.33203125" style="54" customWidth="1"/>
    <col min="13577" max="13577" width="12.5546875" style="54" customWidth="1"/>
    <col min="13578" max="13578" width="11.6640625" style="54" customWidth="1"/>
    <col min="13579" max="13579" width="13.44140625" style="54" customWidth="1"/>
    <col min="13580" max="13580" width="10.33203125" style="54" customWidth="1"/>
    <col min="13581" max="13581" width="9.88671875" style="54" customWidth="1"/>
    <col min="13582" max="13582" width="14.88671875" style="54" customWidth="1"/>
    <col min="13583" max="13583" width="17" style="54" customWidth="1"/>
    <col min="13584" max="13584" width="4" style="54" customWidth="1"/>
    <col min="13585" max="13825" width="9.109375" style="54"/>
    <col min="13826" max="13826" width="4.5546875" style="54" customWidth="1"/>
    <col min="13827" max="13827" width="26.6640625" style="54" customWidth="1"/>
    <col min="13828" max="13828" width="9.109375" style="54"/>
    <col min="13829" max="13829" width="11.88671875" style="54" customWidth="1"/>
    <col min="13830" max="13830" width="9.109375" style="54"/>
    <col min="13831" max="13831" width="9.33203125" style="54" customWidth="1"/>
    <col min="13832" max="13832" width="11.33203125" style="54" customWidth="1"/>
    <col min="13833" max="13833" width="12.5546875" style="54" customWidth="1"/>
    <col min="13834" max="13834" width="11.6640625" style="54" customWidth="1"/>
    <col min="13835" max="13835" width="13.44140625" style="54" customWidth="1"/>
    <col min="13836" max="13836" width="10.33203125" style="54" customWidth="1"/>
    <col min="13837" max="13837" width="9.88671875" style="54" customWidth="1"/>
    <col min="13838" max="13838" width="14.88671875" style="54" customWidth="1"/>
    <col min="13839" max="13839" width="17" style="54" customWidth="1"/>
    <col min="13840" max="13840" width="4" style="54" customWidth="1"/>
    <col min="13841" max="14081" width="9.109375" style="54"/>
    <col min="14082" max="14082" width="4.5546875" style="54" customWidth="1"/>
    <col min="14083" max="14083" width="26.6640625" style="54" customWidth="1"/>
    <col min="14084" max="14084" width="9.109375" style="54"/>
    <col min="14085" max="14085" width="11.88671875" style="54" customWidth="1"/>
    <col min="14086" max="14086" width="9.109375" style="54"/>
    <col min="14087" max="14087" width="9.33203125" style="54" customWidth="1"/>
    <col min="14088" max="14088" width="11.33203125" style="54" customWidth="1"/>
    <col min="14089" max="14089" width="12.5546875" style="54" customWidth="1"/>
    <col min="14090" max="14090" width="11.6640625" style="54" customWidth="1"/>
    <col min="14091" max="14091" width="13.44140625" style="54" customWidth="1"/>
    <col min="14092" max="14092" width="10.33203125" style="54" customWidth="1"/>
    <col min="14093" max="14093" width="9.88671875" style="54" customWidth="1"/>
    <col min="14094" max="14094" width="14.88671875" style="54" customWidth="1"/>
    <col min="14095" max="14095" width="17" style="54" customWidth="1"/>
    <col min="14096" max="14096" width="4" style="54" customWidth="1"/>
    <col min="14097" max="14337" width="9.109375" style="54"/>
    <col min="14338" max="14338" width="4.5546875" style="54" customWidth="1"/>
    <col min="14339" max="14339" width="26.6640625" style="54" customWidth="1"/>
    <col min="14340" max="14340" width="9.109375" style="54"/>
    <col min="14341" max="14341" width="11.88671875" style="54" customWidth="1"/>
    <col min="14342" max="14342" width="9.109375" style="54"/>
    <col min="14343" max="14343" width="9.33203125" style="54" customWidth="1"/>
    <col min="14344" max="14344" width="11.33203125" style="54" customWidth="1"/>
    <col min="14345" max="14345" width="12.5546875" style="54" customWidth="1"/>
    <col min="14346" max="14346" width="11.6640625" style="54" customWidth="1"/>
    <col min="14347" max="14347" width="13.44140625" style="54" customWidth="1"/>
    <col min="14348" max="14348" width="10.33203125" style="54" customWidth="1"/>
    <col min="14349" max="14349" width="9.88671875" style="54" customWidth="1"/>
    <col min="14350" max="14350" width="14.88671875" style="54" customWidth="1"/>
    <col min="14351" max="14351" width="17" style="54" customWidth="1"/>
    <col min="14352" max="14352" width="4" style="54" customWidth="1"/>
    <col min="14353" max="14593" width="9.109375" style="54"/>
    <col min="14594" max="14594" width="4.5546875" style="54" customWidth="1"/>
    <col min="14595" max="14595" width="26.6640625" style="54" customWidth="1"/>
    <col min="14596" max="14596" width="9.109375" style="54"/>
    <col min="14597" max="14597" width="11.88671875" style="54" customWidth="1"/>
    <col min="14598" max="14598" width="9.109375" style="54"/>
    <col min="14599" max="14599" width="9.33203125" style="54" customWidth="1"/>
    <col min="14600" max="14600" width="11.33203125" style="54" customWidth="1"/>
    <col min="14601" max="14601" width="12.5546875" style="54" customWidth="1"/>
    <col min="14602" max="14602" width="11.6640625" style="54" customWidth="1"/>
    <col min="14603" max="14603" width="13.44140625" style="54" customWidth="1"/>
    <col min="14604" max="14604" width="10.33203125" style="54" customWidth="1"/>
    <col min="14605" max="14605" width="9.88671875" style="54" customWidth="1"/>
    <col min="14606" max="14606" width="14.88671875" style="54" customWidth="1"/>
    <col min="14607" max="14607" width="17" style="54" customWidth="1"/>
    <col min="14608" max="14608" width="4" style="54" customWidth="1"/>
    <col min="14609" max="14849" width="9.109375" style="54"/>
    <col min="14850" max="14850" width="4.5546875" style="54" customWidth="1"/>
    <col min="14851" max="14851" width="26.6640625" style="54" customWidth="1"/>
    <col min="14852" max="14852" width="9.109375" style="54"/>
    <col min="14853" max="14853" width="11.88671875" style="54" customWidth="1"/>
    <col min="14854" max="14854" width="9.109375" style="54"/>
    <col min="14855" max="14855" width="9.33203125" style="54" customWidth="1"/>
    <col min="14856" max="14856" width="11.33203125" style="54" customWidth="1"/>
    <col min="14857" max="14857" width="12.5546875" style="54" customWidth="1"/>
    <col min="14858" max="14858" width="11.6640625" style="54" customWidth="1"/>
    <col min="14859" max="14859" width="13.44140625" style="54" customWidth="1"/>
    <col min="14860" max="14860" width="10.33203125" style="54" customWidth="1"/>
    <col min="14861" max="14861" width="9.88671875" style="54" customWidth="1"/>
    <col min="14862" max="14862" width="14.88671875" style="54" customWidth="1"/>
    <col min="14863" max="14863" width="17" style="54" customWidth="1"/>
    <col min="14864" max="14864" width="4" style="54" customWidth="1"/>
    <col min="14865" max="15105" width="9.109375" style="54"/>
    <col min="15106" max="15106" width="4.5546875" style="54" customWidth="1"/>
    <col min="15107" max="15107" width="26.6640625" style="54" customWidth="1"/>
    <col min="15108" max="15108" width="9.109375" style="54"/>
    <col min="15109" max="15109" width="11.88671875" style="54" customWidth="1"/>
    <col min="15110" max="15110" width="9.109375" style="54"/>
    <col min="15111" max="15111" width="9.33203125" style="54" customWidth="1"/>
    <col min="15112" max="15112" width="11.33203125" style="54" customWidth="1"/>
    <col min="15113" max="15113" width="12.5546875" style="54" customWidth="1"/>
    <col min="15114" max="15114" width="11.6640625" style="54" customWidth="1"/>
    <col min="15115" max="15115" width="13.44140625" style="54" customWidth="1"/>
    <col min="15116" max="15116" width="10.33203125" style="54" customWidth="1"/>
    <col min="15117" max="15117" width="9.88671875" style="54" customWidth="1"/>
    <col min="15118" max="15118" width="14.88671875" style="54" customWidth="1"/>
    <col min="15119" max="15119" width="17" style="54" customWidth="1"/>
    <col min="15120" max="15120" width="4" style="54" customWidth="1"/>
    <col min="15121" max="15361" width="9.109375" style="54"/>
    <col min="15362" max="15362" width="4.5546875" style="54" customWidth="1"/>
    <col min="15363" max="15363" width="26.6640625" style="54" customWidth="1"/>
    <col min="15364" max="15364" width="9.109375" style="54"/>
    <col min="15365" max="15365" width="11.88671875" style="54" customWidth="1"/>
    <col min="15366" max="15366" width="9.109375" style="54"/>
    <col min="15367" max="15367" width="9.33203125" style="54" customWidth="1"/>
    <col min="15368" max="15368" width="11.33203125" style="54" customWidth="1"/>
    <col min="15369" max="15369" width="12.5546875" style="54" customWidth="1"/>
    <col min="15370" max="15370" width="11.6640625" style="54" customWidth="1"/>
    <col min="15371" max="15371" width="13.44140625" style="54" customWidth="1"/>
    <col min="15372" max="15372" width="10.33203125" style="54" customWidth="1"/>
    <col min="15373" max="15373" width="9.88671875" style="54" customWidth="1"/>
    <col min="15374" max="15374" width="14.88671875" style="54" customWidth="1"/>
    <col min="15375" max="15375" width="17" style="54" customWidth="1"/>
    <col min="15376" max="15376" width="4" style="54" customWidth="1"/>
    <col min="15377" max="15617" width="9.109375" style="54"/>
    <col min="15618" max="15618" width="4.5546875" style="54" customWidth="1"/>
    <col min="15619" max="15619" width="26.6640625" style="54" customWidth="1"/>
    <col min="15620" max="15620" width="9.109375" style="54"/>
    <col min="15621" max="15621" width="11.88671875" style="54" customWidth="1"/>
    <col min="15622" max="15622" width="9.109375" style="54"/>
    <col min="15623" max="15623" width="9.33203125" style="54" customWidth="1"/>
    <col min="15624" max="15624" width="11.33203125" style="54" customWidth="1"/>
    <col min="15625" max="15625" width="12.5546875" style="54" customWidth="1"/>
    <col min="15626" max="15626" width="11.6640625" style="54" customWidth="1"/>
    <col min="15627" max="15627" width="13.44140625" style="54" customWidth="1"/>
    <col min="15628" max="15628" width="10.33203125" style="54" customWidth="1"/>
    <col min="15629" max="15629" width="9.88671875" style="54" customWidth="1"/>
    <col min="15630" max="15630" width="14.88671875" style="54" customWidth="1"/>
    <col min="15631" max="15631" width="17" style="54" customWidth="1"/>
    <col min="15632" max="15632" width="4" style="54" customWidth="1"/>
    <col min="15633" max="15873" width="9.109375" style="54"/>
    <col min="15874" max="15874" width="4.5546875" style="54" customWidth="1"/>
    <col min="15875" max="15875" width="26.6640625" style="54" customWidth="1"/>
    <col min="15876" max="15876" width="9.109375" style="54"/>
    <col min="15877" max="15877" width="11.88671875" style="54" customWidth="1"/>
    <col min="15878" max="15878" width="9.109375" style="54"/>
    <col min="15879" max="15879" width="9.33203125" style="54" customWidth="1"/>
    <col min="15880" max="15880" width="11.33203125" style="54" customWidth="1"/>
    <col min="15881" max="15881" width="12.5546875" style="54" customWidth="1"/>
    <col min="15882" max="15882" width="11.6640625" style="54" customWidth="1"/>
    <col min="15883" max="15883" width="13.44140625" style="54" customWidth="1"/>
    <col min="15884" max="15884" width="10.33203125" style="54" customWidth="1"/>
    <col min="15885" max="15885" width="9.88671875" style="54" customWidth="1"/>
    <col min="15886" max="15886" width="14.88671875" style="54" customWidth="1"/>
    <col min="15887" max="15887" width="17" style="54" customWidth="1"/>
    <col min="15888" max="15888" width="4" style="54" customWidth="1"/>
    <col min="15889" max="16129" width="9.109375" style="54"/>
    <col min="16130" max="16130" width="4.5546875" style="54" customWidth="1"/>
    <col min="16131" max="16131" width="26.6640625" style="54" customWidth="1"/>
    <col min="16132" max="16132" width="9.109375" style="54"/>
    <col min="16133" max="16133" width="11.88671875" style="54" customWidth="1"/>
    <col min="16134" max="16134" width="9.109375" style="54"/>
    <col min="16135" max="16135" width="9.33203125" style="54" customWidth="1"/>
    <col min="16136" max="16136" width="11.33203125" style="54" customWidth="1"/>
    <col min="16137" max="16137" width="12.5546875" style="54" customWidth="1"/>
    <col min="16138" max="16138" width="11.6640625" style="54" customWidth="1"/>
    <col min="16139" max="16139" width="13.44140625" style="54" customWidth="1"/>
    <col min="16140" max="16140" width="10.33203125" style="54" customWidth="1"/>
    <col min="16141" max="16141" width="9.88671875" style="54" customWidth="1"/>
    <col min="16142" max="16142" width="14.88671875" style="54" customWidth="1"/>
    <col min="16143" max="16143" width="17" style="54" customWidth="1"/>
    <col min="16144" max="16144" width="4" style="54" customWidth="1"/>
    <col min="16145" max="16384" width="9.109375" style="54"/>
  </cols>
  <sheetData>
    <row r="1" spans="1:15" ht="15.75" customHeight="1" thickBot="1" x14ac:dyDescent="0.45"/>
    <row r="2" spans="1:15" ht="28.8" customHeight="1" thickTop="1" thickBot="1" x14ac:dyDescent="0.45">
      <c r="B2" s="141" t="s">
        <v>141</v>
      </c>
      <c r="C2" s="142"/>
      <c r="D2" s="142"/>
      <c r="E2" s="142"/>
      <c r="F2" s="142"/>
      <c r="G2" s="142"/>
      <c r="H2" s="142"/>
      <c r="I2" s="142"/>
      <c r="J2" s="143"/>
    </row>
    <row r="3" spans="1:15" ht="16.8" thickTop="1" x14ac:dyDescent="0.4"/>
    <row r="4" spans="1:15" ht="16.8" thickBot="1" x14ac:dyDescent="0.4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5" ht="25.05" customHeight="1" thickTop="1" x14ac:dyDescent="0.4">
      <c r="B5" s="75" t="s">
        <v>100</v>
      </c>
      <c r="C5" s="76" t="s">
        <v>101</v>
      </c>
      <c r="D5" s="100">
        <v>0.6</v>
      </c>
      <c r="E5" s="88" t="s">
        <v>3</v>
      </c>
      <c r="F5" s="77"/>
      <c r="G5" s="60"/>
      <c r="H5" s="60"/>
      <c r="I5" s="60"/>
      <c r="J5" s="60"/>
    </row>
    <row r="6" spans="1:15" ht="25.05" customHeight="1" x14ac:dyDescent="0.4">
      <c r="B6" s="78"/>
      <c r="C6" s="79" t="s">
        <v>94</v>
      </c>
      <c r="D6" s="101">
        <v>0.30599999999999999</v>
      </c>
      <c r="E6" s="85" t="s">
        <v>3</v>
      </c>
      <c r="F6" s="81"/>
      <c r="G6" s="60"/>
      <c r="H6" s="60"/>
      <c r="I6" s="60"/>
      <c r="J6" s="60"/>
    </row>
    <row r="7" spans="1:15" ht="34.200000000000003" customHeight="1" x14ac:dyDescent="0.4">
      <c r="B7" s="82" t="s">
        <v>102</v>
      </c>
      <c r="C7" s="79" t="s">
        <v>103</v>
      </c>
      <c r="D7" s="101">
        <v>0.8</v>
      </c>
      <c r="E7" s="85" t="s">
        <v>3</v>
      </c>
      <c r="F7" s="81"/>
      <c r="G7" s="61"/>
      <c r="H7" s="60"/>
      <c r="I7" s="60"/>
      <c r="J7" s="60"/>
    </row>
    <row r="8" spans="1:15" ht="25.05" customHeight="1" x14ac:dyDescent="0.4">
      <c r="B8" s="78"/>
      <c r="C8" s="79" t="s">
        <v>104</v>
      </c>
      <c r="D8" s="101">
        <v>0.8</v>
      </c>
      <c r="E8" s="85" t="s">
        <v>3</v>
      </c>
      <c r="F8" s="81"/>
      <c r="G8" s="60"/>
      <c r="H8" s="61"/>
      <c r="I8" s="62"/>
      <c r="J8" s="61"/>
      <c r="K8" s="57"/>
      <c r="L8" s="57"/>
      <c r="M8" s="57"/>
      <c r="N8" s="57"/>
      <c r="O8" s="57"/>
    </row>
    <row r="9" spans="1:15" ht="25.05" customHeight="1" x14ac:dyDescent="0.4">
      <c r="B9" s="82" t="s">
        <v>105</v>
      </c>
      <c r="C9" s="79" t="s">
        <v>106</v>
      </c>
      <c r="D9" s="101">
        <v>2.5270000000000001</v>
      </c>
      <c r="E9" s="85" t="s">
        <v>3</v>
      </c>
      <c r="F9" s="81"/>
      <c r="G9" s="60"/>
      <c r="H9" s="60"/>
      <c r="I9" s="60"/>
      <c r="J9" s="60"/>
    </row>
    <row r="10" spans="1:15" ht="25.05" customHeight="1" x14ac:dyDescent="0.4">
      <c r="B10" s="78" t="s">
        <v>129</v>
      </c>
      <c r="C10" s="79" t="s">
        <v>107</v>
      </c>
      <c r="D10" s="101">
        <v>1.6040000000000001</v>
      </c>
      <c r="E10" s="85" t="s">
        <v>3</v>
      </c>
      <c r="F10" s="81" t="s">
        <v>140</v>
      </c>
      <c r="G10" s="60"/>
      <c r="H10" s="60"/>
      <c r="I10" s="60"/>
      <c r="J10" s="60"/>
    </row>
    <row r="11" spans="1:15" ht="25.05" customHeight="1" x14ac:dyDescent="0.4">
      <c r="B11" s="82" t="s">
        <v>133</v>
      </c>
      <c r="C11" s="79" t="s">
        <v>108</v>
      </c>
      <c r="D11" s="101">
        <v>3.0150000000000001</v>
      </c>
      <c r="E11" s="85" t="s">
        <v>3</v>
      </c>
      <c r="F11" s="81"/>
      <c r="G11" s="60"/>
      <c r="H11" s="60"/>
      <c r="I11" s="60"/>
      <c r="J11" s="61"/>
    </row>
    <row r="12" spans="1:15" ht="25.05" customHeight="1" x14ac:dyDescent="0.4">
      <c r="B12" s="82" t="s">
        <v>132</v>
      </c>
      <c r="C12" s="79" t="s">
        <v>109</v>
      </c>
      <c r="D12" s="101">
        <v>0.56399999999999995</v>
      </c>
      <c r="E12" s="85" t="s">
        <v>3</v>
      </c>
      <c r="F12" s="81"/>
      <c r="G12" s="60"/>
      <c r="H12" s="63"/>
      <c r="I12" s="63"/>
      <c r="J12" s="63"/>
    </row>
    <row r="13" spans="1:15" ht="25.05" customHeight="1" x14ac:dyDescent="0.4">
      <c r="B13" s="66" t="s">
        <v>110</v>
      </c>
      <c r="C13" s="67"/>
      <c r="D13" s="68">
        <v>63</v>
      </c>
      <c r="E13" s="86" t="s">
        <v>111</v>
      </c>
      <c r="F13" s="74"/>
      <c r="G13" s="60"/>
      <c r="H13" s="60"/>
      <c r="I13" s="60"/>
      <c r="J13" s="60"/>
    </row>
    <row r="14" spans="1:15" ht="25.05" customHeight="1" x14ac:dyDescent="0.4">
      <c r="B14" s="66" t="s">
        <v>112</v>
      </c>
      <c r="C14" s="67"/>
      <c r="D14" s="68">
        <v>207</v>
      </c>
      <c r="E14" s="86" t="s">
        <v>113</v>
      </c>
      <c r="F14" s="74"/>
      <c r="G14" s="60"/>
      <c r="H14" s="60"/>
      <c r="I14" s="60"/>
      <c r="J14" s="60"/>
    </row>
    <row r="15" spans="1:15" ht="25.05" customHeight="1" x14ac:dyDescent="0.4">
      <c r="B15" s="66" t="s">
        <v>134</v>
      </c>
      <c r="C15" s="67"/>
      <c r="D15" s="68">
        <v>1500</v>
      </c>
      <c r="E15" s="86" t="s">
        <v>114</v>
      </c>
      <c r="F15" s="74"/>
      <c r="G15" s="62"/>
      <c r="H15" s="63"/>
      <c r="I15" s="63"/>
      <c r="J15" s="63"/>
      <c r="K15" s="57"/>
    </row>
    <row r="16" spans="1:15" ht="25.05" customHeight="1" x14ac:dyDescent="0.4">
      <c r="B16" s="66" t="s">
        <v>135</v>
      </c>
      <c r="C16" s="69"/>
      <c r="D16" s="110">
        <v>1.0289999999999999</v>
      </c>
      <c r="E16" s="86" t="s">
        <v>114</v>
      </c>
      <c r="F16" s="74"/>
      <c r="G16" s="60"/>
      <c r="H16" s="60"/>
      <c r="I16" s="60"/>
      <c r="J16" s="60"/>
    </row>
    <row r="17" spans="2:13" ht="25.05" customHeight="1" thickBot="1" x14ac:dyDescent="0.45">
      <c r="B17" s="66" t="s">
        <v>115</v>
      </c>
      <c r="C17" s="67"/>
      <c r="D17" s="109">
        <f>2.04/100000</f>
        <v>2.0400000000000001E-5</v>
      </c>
      <c r="E17" s="86" t="s">
        <v>116</v>
      </c>
      <c r="F17" s="74"/>
      <c r="G17" s="60"/>
      <c r="H17" s="60"/>
      <c r="I17" s="60"/>
      <c r="J17" s="60"/>
    </row>
    <row r="18" spans="2:13" ht="25.05" customHeight="1" thickTop="1" thickBot="1" x14ac:dyDescent="0.45">
      <c r="B18" s="70"/>
      <c r="C18" s="71"/>
      <c r="D18" s="72"/>
      <c r="E18" s="89"/>
      <c r="F18" s="73"/>
      <c r="G18" s="60"/>
      <c r="H18" s="60"/>
      <c r="I18" s="60"/>
      <c r="J18" s="60"/>
    </row>
    <row r="19" spans="2:13" ht="25.05" customHeight="1" thickTop="1" x14ac:dyDescent="0.4">
      <c r="B19" s="66" t="s">
        <v>117</v>
      </c>
      <c r="C19" s="67"/>
      <c r="D19" s="68">
        <v>67000</v>
      </c>
      <c r="E19" s="86" t="s">
        <v>96</v>
      </c>
      <c r="F19" s="74"/>
      <c r="G19" s="60"/>
      <c r="H19" s="63"/>
      <c r="I19" s="63"/>
      <c r="J19" s="63"/>
      <c r="K19" s="57"/>
    </row>
    <row r="20" spans="2:13" ht="25.05" customHeight="1" x14ac:dyDescent="0.4">
      <c r="B20" s="90" t="s">
        <v>138</v>
      </c>
      <c r="C20" s="91"/>
      <c r="D20" s="92">
        <v>6</v>
      </c>
      <c r="E20" s="93"/>
      <c r="F20" s="74"/>
      <c r="G20" s="60"/>
      <c r="H20" s="63"/>
      <c r="I20" s="63"/>
      <c r="J20" s="63"/>
      <c r="K20" s="57"/>
    </row>
    <row r="21" spans="2:13" ht="25.05" customHeight="1" x14ac:dyDescent="0.4">
      <c r="B21" s="66" t="s">
        <v>139</v>
      </c>
      <c r="C21" s="67"/>
      <c r="D21" s="68">
        <f>D19/D20</f>
        <v>11166.666666666666</v>
      </c>
      <c r="E21" s="86" t="s">
        <v>96</v>
      </c>
      <c r="F21" s="74"/>
      <c r="G21" s="60">
        <f>D21/3600</f>
        <v>3.1018518518518516</v>
      </c>
      <c r="H21" s="63"/>
      <c r="I21" s="63"/>
      <c r="J21" s="63"/>
      <c r="K21" s="57"/>
    </row>
    <row r="22" spans="2:13" ht="25.05" customHeight="1" x14ac:dyDescent="0.4">
      <c r="B22" s="66" t="s">
        <v>136</v>
      </c>
      <c r="C22" s="67"/>
      <c r="D22" s="110">
        <v>1.0289999999999999</v>
      </c>
      <c r="E22" s="86" t="s">
        <v>114</v>
      </c>
      <c r="F22" s="74"/>
      <c r="H22" s="60"/>
      <c r="I22" s="60"/>
      <c r="J22" s="60"/>
    </row>
    <row r="23" spans="2:13" ht="25.05" customHeight="1" x14ac:dyDescent="0.4">
      <c r="B23" s="90" t="s">
        <v>118</v>
      </c>
      <c r="C23" s="91"/>
      <c r="D23" s="80">
        <f>((D9+(D11/2))/D5)</f>
        <v>6.724166666666668</v>
      </c>
      <c r="E23" s="87"/>
      <c r="F23" s="83"/>
      <c r="G23" s="60"/>
      <c r="H23" s="60"/>
      <c r="I23" s="60"/>
      <c r="J23" s="60"/>
    </row>
    <row r="24" spans="2:13" ht="25.05" customHeight="1" x14ac:dyDescent="0.4">
      <c r="B24" s="66" t="s">
        <v>156</v>
      </c>
      <c r="C24" s="67"/>
      <c r="D24" s="65">
        <f>(D21/3600)/(D5*D6)</f>
        <v>16.894617929476318</v>
      </c>
      <c r="E24" s="86" t="s">
        <v>37</v>
      </c>
      <c r="F24" s="74"/>
      <c r="G24" s="60"/>
      <c r="H24" s="144"/>
      <c r="I24" s="144"/>
      <c r="J24" s="60"/>
    </row>
    <row r="25" spans="2:13" ht="25.05" customHeight="1" x14ac:dyDescent="0.4">
      <c r="B25" s="66" t="s">
        <v>158</v>
      </c>
      <c r="C25" s="67"/>
      <c r="D25" s="65">
        <v>15</v>
      </c>
      <c r="E25" s="86" t="s">
        <v>37</v>
      </c>
      <c r="F25" s="74"/>
      <c r="G25" s="60"/>
      <c r="H25" s="61"/>
      <c r="I25" s="61"/>
      <c r="J25" s="60"/>
    </row>
    <row r="26" spans="2:13" ht="25.05" customHeight="1" x14ac:dyDescent="0.4">
      <c r="B26" s="66" t="s">
        <v>119</v>
      </c>
      <c r="C26" s="67"/>
      <c r="D26" s="65">
        <f>PI()*D10*D23/D24</f>
        <v>2.0056000481496383</v>
      </c>
      <c r="E26" s="86" t="s">
        <v>120</v>
      </c>
      <c r="F26" s="74"/>
      <c r="G26" s="60"/>
      <c r="H26" s="60"/>
      <c r="I26" s="60"/>
      <c r="J26" s="60"/>
      <c r="M26" s="58"/>
    </row>
    <row r="27" spans="2:13" ht="25.05" customHeight="1" x14ac:dyDescent="0.4">
      <c r="B27" s="66" t="s">
        <v>131</v>
      </c>
      <c r="C27" s="67"/>
      <c r="D27" s="65">
        <f>0.003*((D24*3.28)^2)*2.54*D16*0.06245</f>
        <v>1.503651616820378</v>
      </c>
      <c r="E27" s="86">
        <v>1.44</v>
      </c>
      <c r="F27" s="74"/>
      <c r="G27" s="60"/>
      <c r="H27" s="60"/>
      <c r="I27" s="60"/>
      <c r="J27" s="60"/>
      <c r="M27" s="58"/>
    </row>
    <row r="28" spans="2:13" ht="25.05" customHeight="1" x14ac:dyDescent="0.4">
      <c r="B28" s="90" t="s">
        <v>98</v>
      </c>
      <c r="C28" s="91"/>
      <c r="D28" s="94">
        <f>D30*((11.3*(((D5*D6)/D7^2))^0.5)+3.33)*98</f>
        <v>1432.9386206994559</v>
      </c>
      <c r="E28" s="85" t="s">
        <v>99</v>
      </c>
      <c r="F28" s="83"/>
      <c r="G28" s="60"/>
      <c r="H28" s="60"/>
      <c r="I28" s="60"/>
      <c r="J28" s="60"/>
      <c r="M28" s="58"/>
    </row>
    <row r="29" spans="2:13" ht="25.05" customHeight="1" x14ac:dyDescent="0.4">
      <c r="B29" s="111" t="s">
        <v>130</v>
      </c>
      <c r="C29" s="112"/>
      <c r="D29" s="113">
        <f>((9*D17*D6/(2*PI()*D23*D24*(D15-D22)))^0.5)*1000000</f>
        <v>7.246312847412935</v>
      </c>
      <c r="E29" s="114" t="s">
        <v>121</v>
      </c>
      <c r="F29" s="115"/>
      <c r="G29" s="60"/>
      <c r="H29" s="60"/>
      <c r="I29" s="60"/>
      <c r="J29" s="60"/>
      <c r="M29" s="59"/>
    </row>
    <row r="30" spans="2:13" ht="25.05" customHeight="1" x14ac:dyDescent="0.4">
      <c r="B30" s="116" t="s">
        <v>159</v>
      </c>
      <c r="C30" s="117"/>
      <c r="D30" s="118">
        <f>0.0052*1.05*D24^2</f>
        <v>1.5584375078070851</v>
      </c>
      <c r="E30" s="119"/>
      <c r="F30" s="120"/>
      <c r="G30" s="60"/>
      <c r="H30" s="60"/>
      <c r="I30" s="60"/>
      <c r="J30" s="60"/>
      <c r="M30" s="59"/>
    </row>
    <row r="31" spans="2:13" ht="25.05" customHeight="1" x14ac:dyDescent="0.4">
      <c r="B31" s="116" t="s">
        <v>160</v>
      </c>
      <c r="C31" s="117"/>
      <c r="D31" s="121">
        <f>'Calculation A (1) '!C13</f>
        <v>6986.363636363636</v>
      </c>
      <c r="E31" s="119" t="s">
        <v>161</v>
      </c>
      <c r="F31" s="120"/>
      <c r="G31" s="60"/>
      <c r="H31" s="60"/>
      <c r="I31" s="60"/>
      <c r="J31" s="60"/>
      <c r="M31" s="59"/>
    </row>
    <row r="32" spans="2:13" ht="25.05" customHeight="1" x14ac:dyDescent="0.4">
      <c r="B32" s="116" t="s">
        <v>162</v>
      </c>
      <c r="C32" s="117"/>
      <c r="D32" s="121">
        <f>D31*(100-'Calculation A (1) '!C12)/100</f>
        <v>6148</v>
      </c>
      <c r="E32" s="119" t="s">
        <v>161</v>
      </c>
      <c r="F32" s="120"/>
      <c r="G32" s="60"/>
      <c r="H32" s="60"/>
      <c r="I32" s="60"/>
      <c r="J32" s="60"/>
      <c r="M32" s="59"/>
    </row>
    <row r="33" spans="2:15" ht="25.05" customHeight="1" x14ac:dyDescent="0.4">
      <c r="B33" s="116" t="s">
        <v>163</v>
      </c>
      <c r="C33" s="117"/>
      <c r="D33" s="118">
        <f>D32*(1-I44)</f>
        <v>1.1132287595839756</v>
      </c>
      <c r="E33" s="119" t="s">
        <v>161</v>
      </c>
      <c r="F33" s="120"/>
      <c r="G33" s="60"/>
      <c r="H33" s="60"/>
      <c r="I33" s="60"/>
      <c r="J33" s="60"/>
      <c r="M33" s="59"/>
    </row>
    <row r="34" spans="2:15" ht="25.05" customHeight="1" thickBot="1" x14ac:dyDescent="0.45">
      <c r="B34" s="122" t="s">
        <v>164</v>
      </c>
      <c r="C34" s="123"/>
      <c r="D34" s="124">
        <f>1000000*D33/D19</f>
        <v>16.615354620656355</v>
      </c>
      <c r="E34" s="125" t="s">
        <v>165</v>
      </c>
      <c r="F34" s="126"/>
      <c r="G34" s="60"/>
      <c r="H34" s="60"/>
      <c r="I34" s="60"/>
      <c r="J34" s="60"/>
      <c r="M34" s="59"/>
    </row>
    <row r="35" spans="2:15" ht="25.05" customHeight="1" x14ac:dyDescent="0.4">
      <c r="B35" s="64" t="s">
        <v>122</v>
      </c>
      <c r="C35" s="60"/>
      <c r="D35" s="60"/>
      <c r="E35" s="60"/>
      <c r="F35" s="60"/>
      <c r="G35" s="60"/>
      <c r="H35" s="60"/>
      <c r="I35" s="60"/>
      <c r="J35" s="60"/>
      <c r="M35" s="59"/>
    </row>
    <row r="36" spans="2:15" ht="25.05" customHeight="1" thickBot="1" x14ac:dyDescent="0.45">
      <c r="B36" s="60" t="s">
        <v>123</v>
      </c>
      <c r="C36" s="60"/>
      <c r="D36" s="60"/>
      <c r="E36" s="60"/>
      <c r="F36" s="60"/>
      <c r="G36" s="60"/>
      <c r="H36" s="60"/>
      <c r="I36" s="60"/>
      <c r="J36" s="60"/>
      <c r="M36" s="59"/>
    </row>
    <row r="37" spans="2:15" ht="52.8" customHeight="1" thickTop="1" x14ac:dyDescent="0.4">
      <c r="B37" s="54"/>
      <c r="C37" s="102" t="s">
        <v>124</v>
      </c>
      <c r="D37" s="84" t="s">
        <v>125</v>
      </c>
      <c r="E37" s="84" t="s">
        <v>157</v>
      </c>
      <c r="F37" s="84"/>
      <c r="G37" s="104" t="s">
        <v>126</v>
      </c>
      <c r="H37" s="84" t="s">
        <v>127</v>
      </c>
      <c r="I37" s="104" t="s">
        <v>145</v>
      </c>
      <c r="M37" s="59"/>
    </row>
    <row r="38" spans="2:15" ht="25.05" customHeight="1" x14ac:dyDescent="0.4">
      <c r="B38" s="54"/>
      <c r="C38" s="103">
        <v>700</v>
      </c>
      <c r="D38" s="68">
        <v>800</v>
      </c>
      <c r="E38" s="68">
        <f>(C38+D38)/2</f>
        <v>750</v>
      </c>
      <c r="F38" s="68"/>
      <c r="G38" s="105">
        <v>15</v>
      </c>
      <c r="H38" s="65">
        <f>1/(1+($D$29/E38)^2)</f>
        <v>0.99990665929128775</v>
      </c>
      <c r="I38" s="105">
        <f>G38*H38</f>
        <v>14.998599889369316</v>
      </c>
      <c r="M38" s="59"/>
    </row>
    <row r="39" spans="2:15" ht="25.05" customHeight="1" x14ac:dyDescent="0.4">
      <c r="B39" s="54"/>
      <c r="C39" s="103">
        <v>600</v>
      </c>
      <c r="D39" s="68">
        <v>700</v>
      </c>
      <c r="E39" s="68">
        <f t="shared" ref="E39:E42" si="0">(C39+D39)/2</f>
        <v>650</v>
      </c>
      <c r="F39" s="68"/>
      <c r="G39" s="105">
        <v>25</v>
      </c>
      <c r="H39" s="65">
        <f t="shared" ref="H39:H43" si="1">1/(1+($D$29/E39)^2)</f>
        <v>0.99987573366917004</v>
      </c>
      <c r="I39" s="105">
        <f t="shared" ref="I39:I43" si="2">G39*H39</f>
        <v>24.996893341729251</v>
      </c>
      <c r="M39" s="59"/>
    </row>
    <row r="40" spans="2:15" ht="25.05" customHeight="1" x14ac:dyDescent="0.4">
      <c r="B40" s="54"/>
      <c r="C40" s="103">
        <v>500</v>
      </c>
      <c r="D40" s="68">
        <v>600</v>
      </c>
      <c r="E40" s="68">
        <f t="shared" si="0"/>
        <v>550</v>
      </c>
      <c r="F40" s="68"/>
      <c r="G40" s="105">
        <v>34.299999999999997</v>
      </c>
      <c r="H40" s="65">
        <f t="shared" si="1"/>
        <v>0.99982644649007379</v>
      </c>
      <c r="I40" s="105">
        <f t="shared" si="2"/>
        <v>34.294047114609526</v>
      </c>
      <c r="M40" s="59"/>
    </row>
    <row r="41" spans="2:15" ht="25.05" customHeight="1" x14ac:dyDescent="0.4">
      <c r="B41" s="54"/>
      <c r="C41" s="103">
        <v>400</v>
      </c>
      <c r="D41" s="68">
        <v>500</v>
      </c>
      <c r="E41" s="68">
        <f t="shared" si="0"/>
        <v>450</v>
      </c>
      <c r="F41" s="68"/>
      <c r="G41" s="105">
        <v>20</v>
      </c>
      <c r="H41" s="65">
        <f t="shared" si="1"/>
        <v>0.99974076327107042</v>
      </c>
      <c r="I41" s="105">
        <f t="shared" si="2"/>
        <v>19.994815265421408</v>
      </c>
    </row>
    <row r="42" spans="2:15" ht="25.05" customHeight="1" x14ac:dyDescent="0.4">
      <c r="B42" s="54"/>
      <c r="C42" s="103">
        <v>300</v>
      </c>
      <c r="D42" s="68">
        <v>400</v>
      </c>
      <c r="E42" s="68">
        <f t="shared" si="0"/>
        <v>350</v>
      </c>
      <c r="F42" s="68"/>
      <c r="G42" s="105">
        <v>5.65</v>
      </c>
      <c r="H42" s="65">
        <f t="shared" si="1"/>
        <v>0.99957153835290957</v>
      </c>
      <c r="I42" s="105">
        <f>G42*H42</f>
        <v>5.6475791916939393</v>
      </c>
      <c r="O42" s="54" t="s">
        <v>128</v>
      </c>
    </row>
    <row r="43" spans="2:15" ht="25.05" customHeight="1" x14ac:dyDescent="0.4">
      <c r="B43" s="54"/>
      <c r="C43" s="103">
        <v>200</v>
      </c>
      <c r="D43" s="68">
        <v>300</v>
      </c>
      <c r="E43" s="68">
        <f>(C43+D43)/2</f>
        <v>250</v>
      </c>
      <c r="F43" s="68"/>
      <c r="G43" s="105">
        <v>0.05</v>
      </c>
      <c r="H43" s="65">
        <f t="shared" si="1"/>
        <v>0.99916056045264778</v>
      </c>
      <c r="I43" s="105">
        <f t="shared" si="2"/>
        <v>4.9958028022632391E-2</v>
      </c>
    </row>
    <row r="44" spans="2:15" ht="25.05" customHeight="1" thickBot="1" x14ac:dyDescent="0.45">
      <c r="B44" s="54"/>
      <c r="C44" s="106"/>
      <c r="D44" s="107"/>
      <c r="E44" s="107"/>
      <c r="F44" s="107"/>
      <c r="G44" s="128">
        <f>SUM(G38:G43)</f>
        <v>100</v>
      </c>
      <c r="H44" s="108" t="s">
        <v>155</v>
      </c>
      <c r="I44" s="127">
        <f>SUM(I38:I43)/100</f>
        <v>0.99981892830846064</v>
      </c>
    </row>
    <row r="45" spans="2:15" ht="25.05" customHeight="1" thickTop="1" x14ac:dyDescent="0.4">
      <c r="B45" s="54"/>
    </row>
    <row r="46" spans="2:15" ht="25.05" customHeight="1" x14ac:dyDescent="0.4">
      <c r="B46" s="54"/>
    </row>
  </sheetData>
  <mergeCells count="2">
    <mergeCell ref="B2:J2"/>
    <mergeCell ref="H24:I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 A (1) </vt:lpstr>
      <vt:lpstr>Cyclone(6)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 Seyedmonir</dc:creator>
  <cp:lastModifiedBy>Administrator</cp:lastModifiedBy>
  <dcterms:created xsi:type="dcterms:W3CDTF">2021-12-14T12:51:58Z</dcterms:created>
  <dcterms:modified xsi:type="dcterms:W3CDTF">2026-03-01T11:16:05Z</dcterms:modified>
</cp:coreProperties>
</file>